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egiowestbrabant.sharepoint.com/sites/AanbestedingVMSATS-Kernteam/Gedeelde documenten/Kernteam/Europese aanbesteding VMS ATS RWB/Aanbestedingsdocumenten/02 Concept aanbestedingdocumenten/"/>
    </mc:Choice>
  </mc:AlternateContent>
  <xr:revisionPtr revIDLastSave="158" documentId="11_0C256359E567CF8AD5C7F6B61CB9DD6AD5ED6DA7" xr6:coauthVersionLast="47" xr6:coauthVersionMax="47" xr10:uidLastSave="{2D21D429-1654-4529-BC8F-6381F1574480}"/>
  <bookViews>
    <workbookView xWindow="-108" yWindow="-108" windowWidth="23256" windowHeight="13896" tabRatio="500" activeTab="1" xr2:uid="{00000000-000D-0000-FFFF-FFFF00000000}"/>
  </bookViews>
  <sheets>
    <sheet name="Instructies" sheetId="1" r:id="rId1"/>
    <sheet name="Wensenpakket" sheetId="2" r:id="rId2"/>
  </sheets>
  <definedNames>
    <definedName name="_xlnm._FilterDatabase" localSheetId="1" hidden="1">Wensenpakket!$A$1:$H$77</definedName>
    <definedName name="_xlnm.Print_Titles" localSheetId="1">Wensenpakket!$1:$1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78" i="2" l="1"/>
  <c r="F78" i="2"/>
  <c r="G79" i="2" l="1"/>
</calcChain>
</file>

<file path=xl/sharedStrings.xml><?xml version="1.0" encoding="utf-8"?>
<sst xmlns="http://schemas.openxmlformats.org/spreadsheetml/2006/main" count="485" uniqueCount="289">
  <si>
    <t>K1 Wensenpakket – Perceel 2 – VMS</t>
  </si>
  <si>
    <t>Instructies voor de inschrijver</t>
  </si>
  <si>
    <t>1. Beantwoord alle wensen in het tabblad "Wensenpakket".</t>
  </si>
  <si>
    <t>2. Geef per wens in kolom G aan: Ja, Nee of Roadmap (keuzelijst).</t>
  </si>
  <si>
    <t>3. De score wordt automatisch berekend: Ja = 2 punten | Roadmap = 1 punt | Nee = 0 punten.</t>
  </si>
  <si>
    <t>4. Geef per wens een korte toelichting in kolom H (lettertype Arial, minimaal 10pt).</t>
  </si>
  <si>
    <t>5. Indien meer uitleg nodig is, voeg dit toe als bijlage (max. 3 pagina's A4 in totaal).</t>
  </si>
  <si>
    <t>6. Lever het document in als PDF: &lt;naam inschrijver&gt; K1 Wensenpakket</t>
  </si>
  <si>
    <t>7. Bijlagen indienen als: &lt;naam inschrijver&gt; K1 Bijlagen (max. 3 pag. A4)</t>
  </si>
  <si>
    <t>Puntentoekenning</t>
  </si>
  <si>
    <t>Maximaal te behalen punten K1: 30 punten</t>
  </si>
  <si>
    <t>Formule: Punten K1 = (Behaalde totaalscore / Maximale score) × 30</t>
  </si>
  <si>
    <t>Toelichting bij deze versie</t>
  </si>
  <si>
    <t>Dit wensenpakket bevat alle 83 wensen uit het Programma van Eisen (Bijlage X Master PvE ATS &amp; VMS):</t>
  </si>
  <si>
    <t xml:space="preserve">  • 79 wensen uit het tabblad "VMS Algemene functionaliteit";</t>
  </si>
  <si>
    <t xml:space="preserve">  • 4 generieke wensen uit het tabblad "Generiek" (categorie "Generiek"), die voor beide percelen gelden</t>
  </si>
  <si>
    <t xml:space="preserve">    en in beide percelen volledig worden meegewogen.</t>
  </si>
  <si>
    <t>De code in kolom C verwijst één-op-één naar de code in het PvE, zodat wensen herleidbaar zijn.</t>
  </si>
  <si>
    <t>Eisen uit het PvE maken geen onderdeel uit van dit wensenpakket; die worden separaat beoordeeld.</t>
  </si>
  <si>
    <t>Categorie</t>
  </si>
  <si>
    <t>Subcategorie</t>
  </si>
  <si>
    <t>Code</t>
  </si>
  <si>
    <t>Titel</t>
  </si>
  <si>
    <t>Omschrijving</t>
  </si>
  <si>
    <t>Max
score</t>
  </si>
  <si>
    <t>Ja / Nee /
Roadmap</t>
  </si>
  <si>
    <t>Toelichting Inschrijver</t>
  </si>
  <si>
    <t>Aanvraag</t>
  </si>
  <si>
    <t>Aanvraag algemeen</t>
  </si>
  <si>
    <t>VMS-A4</t>
  </si>
  <si>
    <t>Aanvraagsjablonen</t>
  </si>
  <si>
    <t>Het VMS systeem dient de mogelijkheid te bieden om voor iedere Deelnemende Organisatie sjablonen aan te maken voor veel gebruikte aanvragen op functieniveau. Het VMS systeem dient hierbij te ondersteunen dat na het selecteren van een functie bij het aanmaken van een aanvraag een deel van de overige velden automatisch wordt ingevuld op basis van de gegevens uit het sjabloon, zodat de aanvraag efficiënt en uniform kan worden opgesteld. Het VMS systeem dient daarnaast de mogelijkheid te bieden dat deze sjablonen te allen tijde door de Deelnemende Organisatie kunnen worden aangepast.</t>
  </si>
  <si>
    <t>[Toelichting]</t>
  </si>
  <si>
    <t>VMS-A5</t>
  </si>
  <si>
    <t>Afdelings- &amp; functiesjablonen</t>
  </si>
  <si>
    <t>Het is wenselijk dat het VMS systeem de mogelijkheid biedt om per Deelnemende Organisatie sjablonen toe te passen op velden die zich hier voor lenen (zoals bijvoorbeeld afdelingsniveau en functieniveau). Het VMS systeem dient hierbij te ondersteunen dat nadat een veld is ingevuld, andere (gerelateerde) velden automatisch worden ingevuld, zodat aanvragen efficiënt, uniform en consistent kunnen worden opgesteld. Het VMS systeem dient daarnaast de mogelijkheid te bieden dat deze sjablonen te allen tijde door de Deelnemende Organisatie kunnen worden aangepast.</t>
  </si>
  <si>
    <t>VMS-A9</t>
  </si>
  <si>
    <t>Vacaturetekstveld</t>
  </si>
  <si>
    <t>Het is wenselijk dat het VMS-systeem gebruikers ondersteunt bij het opstellen en beheren van professionele en uniforme vacatureteksten. Het systeem biedt ruime mogelijkheden voor tekstbewerking en faciliteert het eenvoudig overnemen, bewerken en verwerken van teksten, waarbij de beoogde opmaak en structuur van de vacaturetekst behouden blijven.</t>
  </si>
  <si>
    <t>VMS-A11</t>
  </si>
  <si>
    <t>Flexibel urenveld</t>
  </si>
  <si>
    <t>Het is wenselijk dat het VMS-systeem ondersteunt dat in aanvragen een flexibele urenomvang kan worden vastgelegd. Hierdoor kan een Deelnemende Organisatie, indien gewenst, een bandbreedte opnemen, zoals 24 tot 36 uur per week, in plaats van één vast aantal uren.</t>
  </si>
  <si>
    <t>VMS-A13</t>
  </si>
  <si>
    <t>Aanpassen posities</t>
  </si>
  <si>
    <t>Het is wenselijk dat het VMS systeem ondersteunt dat het aantal posities in een aanvraag na afronding van de aanvraag naar beneden kan worden aangepast op het moment dat de aanvraag met minder posities volledig is ingevuld. Het VMS systeem moet daarbij waarborgen dat het aantal posities uitsluitend naar beneden kan worden aangepast en niet naar boven, zodat de oorspronkelijke omvang van de aanvraag niet kan worden vergroot nadat de aanvraag is uitgezet.</t>
  </si>
  <si>
    <t>VMS-A17</t>
  </si>
  <si>
    <t>Automatisch opslaan</t>
  </si>
  <si>
    <t>Het is wenselijk dat het VMS systeem ondersteunt dat de ingevoerde gegevens in een aanvraag automatisch worden opgeslagen. Het VMS systeem dient hierbij te voorkomen dat een handmatige actie noodzakelijk is om de ingevoerde gegevens op te slaan, zodat gegevens niet verloren gaan wanneer een gebruiker het invoerproces onderbreekt.</t>
  </si>
  <si>
    <t>VMS-A19</t>
  </si>
  <si>
    <t>Inhoudscontrole</t>
  </si>
  <si>
    <t>Het is wenselijk dat bij het opmaken van een aanvraag inhoudelijke controles worden uitgevoerd op onderlinge consistentie tussen velden, waaronder maar niet uitsluitend het aantal uren, het maximale tarief, de salarisschaal en trede, en de functiecategorie. Het VMS systeem moet daarbij waarborgen dat inconsistenties automatisch worden gesignaleerd zodat deze kunnen worden gecorrigeerd voordat de aanvraag wordt gepubliceerd.</t>
  </si>
  <si>
    <t>VMS-A23</t>
  </si>
  <si>
    <t>Meldingen en toelichtingsvelden</t>
  </si>
  <si>
    <t>Het is wenselijk dat het VMS systeem ondersteunt dat in de gepubliceerde aanvraag meldingen en/of toelichtingsvelden kunnen worden gebruikt wanneer belangrijke informatie of mededelingen moeten worden benadrukt, zodat gebruikers direct worden gewezen op relevante aandachtspunten binnen de aanvraag. Het is wenselijk dat deze meldingen op veldniveau kunnen worden ingericht en dat de meldingen worden weergegeven op de plaats waar deze horen. Daarnaast is het wenselijk dat deze meldingen en/of toelichtingsvelden kunnen worden aangepast indien dit noodzakelijk is.</t>
  </si>
  <si>
    <t>VMS-A24</t>
  </si>
  <si>
    <t>Tabbladen aanvraag</t>
  </si>
  <si>
    <t>Het is wenselijk dat het VMS systeem ondersteunt dat de verschillende onderdelen van een aanvraag kunnen worden opgesplitst in tabbladen, zodat gebruikers snel specifieke gegevens kunnen raadplegen zonder door de volledige aanvraag te hoeven scrollen. Het VMS systeem dient hierbij te ondersteunen dat de Deelnemende Organisatie tabbladen kan gebruiken voor onder andere de gegevens van de opdracht, de gegevens van de organisatie, de gunningscriteria, de gestelde vragen en antwoorden en de aanbiedingen, waarbij deze onderdelen als niet‑limitatieve voorbeelden gelden. Het VMS systeem dient daarnaast te ondersteunen dat de inrichting van deze tabbladen gedurende de looptijd van de overeenkomst kan worden geoptimaliseerd op basis van advies van de Inschrijver.</t>
  </si>
  <si>
    <t>VMS-A28</t>
  </si>
  <si>
    <t>Vraagherinnering</t>
  </si>
  <si>
    <t>Het is wenselijk dat het VMS systeem ondersteunt dat automatisch een reminder wordt verstuurd indien een vraag op een aanvraag nog niet is beantwoord en dat per Deelnemende Organisatie kan worden ingesteld hoeveel dagen vóór de sluitingstermijn van de aanvraag deze reminder wordt verzonden.</t>
  </si>
  <si>
    <t>VMS-A31</t>
  </si>
  <si>
    <t>Wijzigingen sluitingstermijnen</t>
  </si>
  <si>
    <t>Het is wenselijk dat het VMS-systeem functionaliteiten biedt om wijzigingen in sluitingstermijnen vast te leggen in de workflowhistorie en deze inzichtelijk te maken voor gebruikers binnen de Deelnemende Organisatie. Daarnaast is het wenselijk dat leveranciers en/of zzp’ers automatisch kunnen worden geïnformeerd wanneer een sluitingstermijn wordt gewijzigd.</t>
  </si>
  <si>
    <t>VMS-A32</t>
  </si>
  <si>
    <t>Gebruikersnotificaties</t>
  </si>
  <si>
    <t>Het is wenselijk dat het VMS systeem ondersteunt dat gebruikers binnen de Deelnemende Organisatie en leveranciers en/of zzp’ers automatisch een notificatie ontvangen bij belangrijke gebeurtenissen in het aanvraagproces, zoals de publicatie van een aanvraag, het doorvoeren van een rectificatie, het beantwoorden van vragen, het aanpassen van sluitingstermijnen en het annuleren van een aanvraag. Het VMS systeem dient hierbij te ondersteunen dat de Deelnemende Organisatie kan configureren voor welke gebeurtenissen notificaties worden verzonden en op welke wijze deze notificaties worden aangeboden. Daarnaast is het wenselijk dat instelbaar is welke gebruikers binnen de Deelnemende Organisatie per gebeurtenis een specifieke notificatie ontvangen.</t>
  </si>
  <si>
    <t>VMS-A36</t>
  </si>
  <si>
    <t>Weergave gegevens overzicht</t>
  </si>
  <si>
    <t>Het is wenselijk dat het VMS systeem ondersteunt dat in het overzicht van aanvragen de voor de gebruiker belangrijkste gegevens direct zichtbaar zijn, zodat gebruikers in één oogopslag inzicht hebben in de meest belangrijke gegevens van de aanvraag zonder deze afzonderlijk te hoeven openen. Daarnaast is het wenselijk dat per gemeentelijke organisatie kan worden geconfigureerd welke gegevens in dit overzicht worden weergegeven. Voorbeelden van belangrijke gegevens zijn onder andere de publicatiedatum van de aanvraag, de sluitingsdatum van de aanvraag en de uiterste datum voor het stellen van vragen.</t>
  </si>
  <si>
    <t>Aanvraag Dynamisch Aankoop Systeem (DAS)</t>
  </si>
  <si>
    <t>VMS-B4</t>
  </si>
  <si>
    <t>Dynamische nummering</t>
  </si>
  <si>
    <t>Het is wenselijk dat het VMS systeem ondersteunt dat binnen een DAS‑aanvraag alle eisen en wensen automatisch en dynamisch worden genummerd. Het is daarbij wenselijk dat wanneer de Deelnemende Organisatie vóór publicatie van de aanvraag eisen of wensen toevoegt, wijzigt of verwijdert, de nummering automatisch, consistent en zonder handmatige acties wordt bijgewerkt, waarbij de nummering uniek blijft, logisch is gestructureerd en consistent wordt toegepast binnen de volledige aanvraag.</t>
  </si>
  <si>
    <t>VMS-B6</t>
  </si>
  <si>
    <t>Toelichtingsvelden beoordeling</t>
  </si>
  <si>
    <t>Het is wenselijk dat het VMS systeem ondersteunt dat zowel de leverancier en/of zzp’er als de Deelnemende Organisatie een toelichting kunnen geven op een ingevuld beoordelingscriterium. Het is daarbij wenselijk dat per beoordelingscriterium een afzonderlijk toelichtingsveld beschikbaar is, zodat duidelijk kan worden vastgelegd op welk onderdeel de toelichting betrekking heeft en de inhoud van de beoordeling volledig en transparant kan worden onderbouwd.</t>
  </si>
  <si>
    <t>Aanvraag Mantelpartijen</t>
  </si>
  <si>
    <t>VMS-C2</t>
  </si>
  <si>
    <t>CAO‑automatisering</t>
  </si>
  <si>
    <t>VMS-C3</t>
  </si>
  <si>
    <t>Kopiëren aanvraag mantelpartijen</t>
  </si>
  <si>
    <t>Het is wenselijk dat het VMS systeem functionaliteiten biedt waarmee gegevens uit een aanvraag op gemakkelijke wijze hergebruikt kunnen worden. Op die manier kan dubbele invoer worden voorkomen, in het geval een soortgelijke aanvraag via een ander distributieproces wordt uitgezet.</t>
  </si>
  <si>
    <t>Aanbieding</t>
  </si>
  <si>
    <t>Aanbieding Algemeen</t>
  </si>
  <si>
    <t>VMS-D4</t>
  </si>
  <si>
    <t>Dubbele aanbiedingen</t>
  </si>
  <si>
    <t>Het is wenselijk dat het VMS systeem ondersteunt dat bij het indienen van een aanbieding automatisch wordt gecontroleerd of dezelfde kandidaat niet eerder is aangeboden op dezelfde aanvraag, zodat dubbele of conflicterende aanbiedingen worden voorkomen en de kwaliteit en integriteit van het aanbiedingsproces worden geborgd.</t>
  </si>
  <si>
    <t>Contactgegevens in ranking</t>
  </si>
  <si>
    <t>Het is wenselijk dat het VMS systeem ondersteunt dat in het rankingoverzicht van een aanvraag direct de contactgegevens en de naam van de contactpersoon van de leverancier en/of zzp’er zichtbaar zijn, zodat gebruikers bijvoorbeeld niet hoeven door te klikken naar een afzonderlijke pagina om deze gegevens te raadplegen.</t>
  </si>
  <si>
    <t>Aanbieding Dynamisch Aankoop Systeem (DAS)</t>
  </si>
  <si>
    <t>VMS-E3</t>
  </si>
  <si>
    <t>Detachering document</t>
  </si>
  <si>
    <t>Het is wenselijk dat het VMS systeem ondersteunt dat een document (bijvoorbeeld een verklaring detachering in loondienst) als verplicht document kan worden ingesteld bij het indienen van een aanbieding. Tevens is het wenselijk dat het verplicht stellen van een document kan worden ingericht voor aanbiedingen met bijvoorbeeld een specifiek contracttype (een verklaring detachering in loondienst is voor een zzp'er bijvoorbeeld niet nodig).</t>
  </si>
  <si>
    <t>VMS-E4</t>
  </si>
  <si>
    <t>Tariefbegrenzing</t>
  </si>
  <si>
    <t>Het is wenselijk dat het VMS-systeem functionaliteiten biedt waarmee een in de aanvraag opgenomen maximumtarief als grens kan worden toegepast binnen het aanbiedingsproces. Hierbij wordt het aangeboden tarief gevalideerd en worden bedragen boven het vastgestelde maximumtarief automatisch gesignaleerd of geblokkeerd.</t>
  </si>
  <si>
    <t>Matching</t>
  </si>
  <si>
    <t>Matching algemeen</t>
  </si>
  <si>
    <t>VMS-G3</t>
  </si>
  <si>
    <t>Afsprakenmodule</t>
  </si>
  <si>
    <t>Het is wenselijk dat het VMS systeem een afsprakenmodule ondersteunt die desgewenst per Deelnemende Organisatie kan worden ingericht, zodat binnen het matchingproces afspraken kunnen worden ingepland en vastgelegd, bijvoorbeeld wanneer een kandidaat wordt uitgenodigd voor een gesprek. Het is daarbij wenselijk dat de Deelnemende Organisatie in de aanvraag data en tijdsblokken kan vastleggen en dat de leverancier en/of zzp’er deze beschikbare data en tijdsblokken kan selecteren en vastleggen, inclusief de bijbehorende communicatie rondom de afspraak.</t>
  </si>
  <si>
    <t>Interne beoordeling</t>
  </si>
  <si>
    <t>Het is wenselijk dat het VMS systeem ondersteunt dat beoordelingen in het systeem kunnen worden vastgelegd die uitsluitend intern zichtbaar zijn en niet worden gedeeld met leveranciers en/of zzp’ers, en dat deze beoordelingen kunnen worden doorgestuurd naar één of meerdere interne beoordelaars.</t>
  </si>
  <si>
    <t>Reserveplaatsing</t>
  </si>
  <si>
    <t>Het is wenselijk dat het VMS systeem ondersteunt dat kandidaten die niet worden ingediend bij de manager en niet op basis van knock‑out criteria uit de procedure zijn gezet automatisch op reserve worden geplaatst, waarbij deze inrichting per Deelnemende Organisatie kan worden ingesteld.</t>
  </si>
  <si>
    <t>VMS-G13</t>
  </si>
  <si>
    <t>Beoordelingstermijnen</t>
  </si>
  <si>
    <t>Het is wenselijk dat het VMS systeem ondersteunt dat gebruik kan worden gemaakt van een richttermijn voor beoordelingen en dat automatische herinneringsmails kunnen worden verzonden aan beoordelaars wanneer deze termijnen worden overschreden.</t>
  </si>
  <si>
    <t>Beoordelingsscherm</t>
  </si>
  <si>
    <t>Het is wenselijk dat het VMS systeem ondersteunt dat cv’s en de bijbehorende beoordelingscriteria van een aanvraag gelijktijdig op één scherm zichtbaar zijn, zodat beoordelaars efficiënt kunnen beoordelen zonder te hoeven wisselen tussen verschillende schermen.</t>
  </si>
  <si>
    <t>Opdracht</t>
  </si>
  <si>
    <t>Opdracht Algemeen</t>
  </si>
  <si>
    <t>VMS-J13</t>
  </si>
  <si>
    <t>Bewaking opdrachtwaarde</t>
  </si>
  <si>
    <t>Het is wenselijk dat het VMS systeem ondersteunt dat de benutting van de opdrachtwaarde wordt bewaakt op basis van geregistreerde uren en toegepaste tarieven. Het is daarbij wenselijk dat het VMS systeem een signaal genereert wanneer de opdrachtwaarde wordt benaderd en opnieuw een signaal genereert wanneer de opdrachtwaarde wordt overschreden, zodat de Deelnemende Organisatie tijdig kan bijsturen in de uitvoering van de opdracht.</t>
  </si>
  <si>
    <t>VMS-J33</t>
  </si>
  <si>
    <t>Werkaccount koppeling</t>
  </si>
  <si>
    <t>Het is wenselijk dat het VMS systeem ondersteunt dat bij het opmaken van een opdracht een werkaccount kan worden aangemaakt via een koppeling met een extern personeelsadministratiesysteem.</t>
  </si>
  <si>
    <t>VMS-J34</t>
  </si>
  <si>
    <t>Beëindigingsreden</t>
  </si>
  <si>
    <t>Het is wenselijk dat het VMS systeem ondersteunt dat bij het eerder uit dienst melden van een medewerker dan de overeengekomen einddatum van de opdracht een beëindigingsreden wordt vastgelegd via een keuzelijst, eventueel aangevuld met een toelichting in een vrij notitieveld.</t>
  </si>
  <si>
    <t>Meervoudige opdrachten</t>
  </si>
  <si>
    <t>Het is wenselijk dat het VMS systeem een signaalfunctie ondersteunt wanneer een medewerker meerdere gelijktijdige opdrachten heeft, zodat inzicht ontstaat in een mogelijke overschrijding van een voltijds dienstverband.</t>
  </si>
  <si>
    <t>Interne notities</t>
  </si>
  <si>
    <t>Het is wenselijk dat het VMS systeem ondersteunt dat bij een opdracht interne notities kunnen worden vastgelegd die uitsluitend zichtbaar zijn voor de Deelnemende Organisatie.</t>
  </si>
  <si>
    <t>Opdracht Mantelpartijen</t>
  </si>
  <si>
    <t>VMS-L1</t>
  </si>
  <si>
    <t>CAO‑tariefkoppeling</t>
  </si>
  <si>
    <t>Het is wenselijk dat het VMS systeem ondersteunt dat schaal en trede binnen een opdracht worden gekoppeld aan de bijbehorende tarieven uit de geldende CAO. Het is daarbij wenselijk dat bij een wijziging van de CAO de bijbehorende tarieven eenvoudig kunnen worden aangepast en dat deze aangepaste tarieven automatisch worden doorgevoerd in alle lopende en nieuwe opdrachten die via mantelpartijen tot stand zijn gekomen.</t>
  </si>
  <si>
    <t>Uren</t>
  </si>
  <si>
    <t>Uren algemeen</t>
  </si>
  <si>
    <t>VMS-M2</t>
  </si>
  <si>
    <t>Urenregistratie tijden</t>
  </si>
  <si>
    <t>Het is wenselijk dat het VMS systeem ondersteunt dat de urenregistratie op een zodanige wijze wordt ingericht dat deze controleerbaar is, conform de uitgangspunten zoals opgenomen in het Wtta‑normenkader. Het is wenselijk dat het VMS systeem daarbij ondersteunt dat ingehuurde medewerkers bij het indienen van urenstaten de begin‑ en eindtijd per dag of per dienst registreren, inclusief eventuele onbetaalde pauzes, zodat de opbouw van gewerkte uren herleidbaar en controleerbaar is.</t>
  </si>
  <si>
    <t>VMS-M7</t>
  </si>
  <si>
    <t>Concept urenstaten</t>
  </si>
  <si>
    <t>VMS-M21</t>
  </si>
  <si>
    <t>Vakantie verlof</t>
  </si>
  <si>
    <t>Het is wenselijk dat het VMS systeem ondersteunt dat bij de urenregistratie kan worden vastgelegd dat een medewerker vakantie of verlof heeft gehad. Het is daarbij wenselijk dat in situaties waarin geen uren zijn gewerkt vanwege vakantie of verlof een urenstaat met nul gewerkte uren kan worden ingediend en dat op basis hiervan geen factuur wordt aangemaakt.</t>
  </si>
  <si>
    <t>VMS-M22</t>
  </si>
  <si>
    <t>Feestdagen blokkade</t>
  </si>
  <si>
    <t>Het is wenselijk dat het VMS systeem ondersteunt dat feestdagen in de urenregistratie optioneel kunnen worden geblokkeerd, zodat ingehuurde medewerkers op deze dagen geen uren en of eenmalige vergoedingen kunnen declareren.</t>
  </si>
  <si>
    <t>VMS-M24</t>
  </si>
  <si>
    <t>Leverancier indienen uren</t>
  </si>
  <si>
    <t>Het is wenselijk dat het VMS systeem ondersteunt dat naast de medewerker ook een leverancier met een leveranciersaccount namens de medewerker urenstaten kan indienen en dat het VMS systeem daarbij waarborgt dat een urenstaat per opdracht en per periode slechts eenmaal kan worden gedeclareerd, zodat wordt voorkomen dat urenstaten dubbel worden ingediend.</t>
  </si>
  <si>
    <t>Facturen</t>
  </si>
  <si>
    <t>Facturen Algemeen</t>
  </si>
  <si>
    <t>Contracturen</t>
  </si>
  <si>
    <t>Het is wenselijk dat op de factuur het aantal contracturen per week wordt vermeld.</t>
  </si>
  <si>
    <t>Projectfacturatie</t>
  </si>
  <si>
    <t>Het is wenselijk dat het VMS systeem ondersteunt dat facturen kunnen worden aangemaakt op basis van projectboekingen, waarbij per projectboeking een afzonderlijke factuur kan worden opgesteld of waarbij een factuur wordt opgesplitst per projectboeking.</t>
  </si>
  <si>
    <t>Factuurstatus extern</t>
  </si>
  <si>
    <t>Het is wenselijk dat het VMS systeem ondersteunt dat leveranciers en/of zzp’ers inzicht hebben in de actuele status van hun facturen binnen het factuurproces, zodat zij zelfstandig kunnen volgen in welke fase de factuur zich bevindt.</t>
  </si>
  <si>
    <t>Factuurverzending</t>
  </si>
  <si>
    <t>Het is wenselijk dat het VMS systeem ondersteunt dat facturen automatisch als bijlage kunnen worden meegestuurd in e‑mailcommunicatie.</t>
  </si>
  <si>
    <t>Omzetten prognosefactuur</t>
  </si>
  <si>
    <t>Rapportage</t>
  </si>
  <si>
    <t>Rapportage Algemeen</t>
  </si>
  <si>
    <t>VMS-O4</t>
  </si>
  <si>
    <t>Doorlooptijd rapportage</t>
  </si>
  <si>
    <t>Het is wenselijk dat het VMS systeem ondersteunt dat rapportages kunnen worden opgesteld over doorlooptijden en verwerkingstijden binnen de verschillende procesonderdelen van het VMS systeem, zodat inzicht kan worden verkregen in de tijdsduur tussen relevante processtappen zoals publicatie en sluiting van aanvragen, indienen en beoordelen van aanbiedingen, totstandkoming van opdrachten, indienen en accorderen van urenstaten en indienen en verwerken van facturen.</t>
  </si>
  <si>
    <t>VMS-O11</t>
  </si>
  <si>
    <t>Velden en filters</t>
  </si>
  <si>
    <t>Het is wenselijk dat het VMS systeem ondersteunt dat voor rapportages en dashboards een breed scala aan relevante velden en filters beschikbaar is passend bij het type rapportage.</t>
  </si>
  <si>
    <t>VMS-O13</t>
  </si>
  <si>
    <t>Inzoomen rapportage</t>
  </si>
  <si>
    <t>Het is wenselijk dat het VMS systeem ondersteunt dat op data in rapportages kan worden ingezoomd naar detailniveaus, eventueel ondersteund door Business Intelligence tools.</t>
  </si>
  <si>
    <t>VMS-O14</t>
  </si>
  <si>
    <t>Dashboard typen</t>
  </si>
  <si>
    <t>Het is wenselijk dat het VMS systeem verschillende dashboards ondersteunt die zijn gericht op operationele sturing, waaronder maar niet limitatief dashboards over status van aanvragen, status van dossiers bij opdrachten en taken ten behoeve van accordering van orderbevestigingen, en op strategische sturing, waaronder maar niet limitatief dashboards over kosten en facturen.</t>
  </si>
  <si>
    <t>VMS-O15</t>
  </si>
  <si>
    <t>Gebruiksvriendelijk bouwen</t>
  </si>
  <si>
    <t>Het is wenselijk dat het VMS systeem ondersteunt dat rapportages op een gebruiksvriendelijke en intuïtieve wijze kunnen worden opgebouwd en aangepast, zodat gebruikers met een beperkt aantal filters snel relevante rapportages kunnen samenstellen, zoals het selecteren van opdrachten in 2024 en 2025 zonder dat hiervoor onnodig veel uitzonderingsfilters nodig zijn.</t>
  </si>
  <si>
    <t>VMS-O16</t>
  </si>
  <si>
    <t>Rapport abonnement</t>
  </si>
  <si>
    <t>Het is wenselijk dat het VMS systeem ondersteunt dat gebruikers zich kunnen abonneren op een rapport, waarbij periodiek een uitvoer van het rapport naar een gebruiker wordt verstuurd.</t>
  </si>
  <si>
    <t>Algemeen</t>
  </si>
  <si>
    <t>Inschrijving Flex West-Brabant</t>
  </si>
  <si>
    <t>VMS-P4</t>
  </si>
  <si>
    <t>Compliance controle</t>
  </si>
  <si>
    <t>Het is wenselijk dat het VMS systeem ondersteunt dat periodiek en geautomatiseerd controles worden uitgevoerd op compliance‑aspecten die relevant zijn voor inschrijving, waaronder controles op Kamer van Koophandel‑registratie en WAADI‑verplichtingen. Het is daarbij wenselijk dat deze controles gedurende de volledige looptijd van de inschrijving plaatsvinden, zodat wordt geborgd dat de Deelnemende Organisatie beschikt over actuele en correcte documentatie. De aanbestedende dienst ziet graag dat de Inschrijver toelicht op welke wijze deze tussentijdse controles kunnen worden ingericht.</t>
  </si>
  <si>
    <t>Governance, compliance en continuïteit</t>
  </si>
  <si>
    <t>VMS-S7</t>
  </si>
  <si>
    <t>Mobiele applicatie</t>
  </si>
  <si>
    <t>Het is wenselijk dat het VMS systeem toegankelijk is via een mobiele applicatie welke beschikbaar voor iOS en Android, dan wel toegankelijk is via een mobiele browser (met responsive design). Beiden dienen te kunnen worden gebruikt door zowel ingehuurde medewerkers als klantgebruikers van de Deelnemende Organisatie, waaronder managers, budgetbeheerders, HR‑medewerkers en inkoopmedewerkers. Tevens is het wenselijk dat kan worden ondersteund dat ingehuurde medewerkers urenstaten kunnen declareren en dat uitsluitend de klantgebruikers van de Deelnemende Organisatie die daartoe geautoriseerd zijn deze urenstaten kunnen beoordelen.</t>
  </si>
  <si>
    <t>Alternatieve inrichtingen opdrachten</t>
  </si>
  <si>
    <t>VMS-U1</t>
  </si>
  <si>
    <t>Regionale samenwerking</t>
  </si>
  <si>
    <t>Het is wenselijk dat het VMS systeem ondersteunt dat processen kunnen worden ingericht waarbij meerdere Deelnemende Organisaties betrokken zijn, waarbij één Deelnemende Organisatie als penvoerder optreedt namens de overige deelnemende organisaties. Het is daarbij wenselijk dat opdrachten, urenregistratie, facturatie en rapportage zodanig kunnen worden ingericht dat kosten en verplichtingen kunnen worden toegerekend en doorbelast aan de betrokken Deelnemende Organisaties, zodat iedere Deelnemende Organisatie haar eigen verantwoordelijkheden kan beheren binnen het VMS systeem.</t>
  </si>
  <si>
    <t>VMS-U3</t>
  </si>
  <si>
    <t>Subafdelingen opdracht</t>
  </si>
  <si>
    <t>Het is wenselijk dat het VMS systeem ondersteunt dat binnen één opdracht meerdere afdelingen en subafdelingen kunnen worden gekoppeld in samenhang met projectcodes en kostenplaatsen, zodat in situaties waarin een medewerker werkzaamheden verricht voor meerdere afdelingen uren kunnen worden geregistreerd en financieel kunnen worden gealloceerd op de juiste afdelingen en subafdelingen en deze vervolgens consistent kunnen worden doorbelast en gefactureerd.</t>
  </si>
  <si>
    <t>Taal, documentatie en gebruiksvriendelijkheid</t>
  </si>
  <si>
    <t>VMS-V2</t>
  </si>
  <si>
    <t>Meertaligheid</t>
  </si>
  <si>
    <t>Het is wenselijk dat het VMS systeem ondersteuning biedt voor meertalige gebruikers, waaronder maar niet limitatief medewerkers die de Poolse of Oekraïense taal gebruiken.</t>
  </si>
  <si>
    <t>VMS-V4</t>
  </si>
  <si>
    <t>Doorontwikkeling invloed</t>
  </si>
  <si>
    <t>Het is wenselijk dat het VMS systeem ondersteunt dat doorontwikkelpunten van de Inschrijver inzichtelijk worden gemaakt en dat gebruikers van het VMS systeem deze doorontwikkelpunten op een transparante wijze kunnen beoordelen en/of waarderen, zodat op basis daarvan invloed kan worden uitgeoefend op de prioritering van deze doorontwikkelpunten.</t>
  </si>
  <si>
    <t>Techniek, autorisaties en communicatie</t>
  </si>
  <si>
    <t>VMS-W4</t>
  </si>
  <si>
    <t>Organisatie inrichting</t>
  </si>
  <si>
    <t>Het is wenselijk dat het VMS systeem ondersteunt dat schermen en functionaliteiten per Deelnemende Organisatie kunnen worden ingericht en aangepast. Het is daarnaast wenselijk dat het VMS systeem op organisatieniveau kan worden ingericht met huisstijl‑elementen, zodat de inrichting kan worden afgestemd op de identiteit en werkwijze van de Deelnemende Organisatie.</t>
  </si>
  <si>
    <t>VMS-W5</t>
  </si>
  <si>
    <t>AI‑ondersteuning</t>
  </si>
  <si>
    <t>Het is wenselijk dat het VMS systeem gebruikmaakt van AI‑toepassingen ter ondersteuning en ontzorging van gebruikers van het VMS systeem. Het is daarbij wenselijk dat AI‑toepassingen worden ingezet voor onder andere ondersteuning bij CV‑controle, controle van documentatie, het opstellen van aanvragen en ondersteuning binnen de rapportagemodule, zodat gebruikers efficiënter en consistenter kunnen werken binnen de verschillende processen van het VMS systeem.</t>
  </si>
  <si>
    <t>VMS-W6</t>
  </si>
  <si>
    <t>Chatbot</t>
  </si>
  <si>
    <t>Het is wenselijk dat het VMS systeem beschikt over een chatbot die gebruikers direct kan ondersteunen bij het beantwoorden van eerste vragen over het gebruik van het VMS systeem.</t>
  </si>
  <si>
    <t>VMS-W7</t>
  </si>
  <si>
    <t>Navigatie knoppen</t>
  </si>
  <si>
    <t>Het is wenselijk dat het VMS systeem een intuïtieve, consistente en gebruiksvriendelijke plaatsing van navigatie‑ en actiekoppen hanteert, waarbij deze knoppen op iedere pagina direct zichtbaar zijn zonder dat gebruikers naar boven of beneden hoeven te scrollen om het primaire proces te vervolgen. Het is daarbij wenselijk dat deze knoppen zich steeds op een logische, voorspelbare en gemakkelijk bereikbare positie op het scherm bevinden, ongeacht het gebruikte apparaat, zoals desktop, tablet of mobiel. Het is daarnaast wenselijk dat het VMS systeem ondersteunt dat navigatie‑ en actiekoppen met het scherm kunnen meescrollen of dat gebruikers de mogelijkheid hebben om dit gedrag naar wens in te stellen, zodat handelingen binnen processen efficiënt en intuïtief kunnen worden uitgevoerd.</t>
  </si>
  <si>
    <t>VMS-W8</t>
  </si>
  <si>
    <t>Automatische mutaties</t>
  </si>
  <si>
    <t>Het is wenselijk dat het VMS systeem ondersteunt dat wijzigingen in organisatorische gegevens, zoals een wijziging van leidinggevende binnen een team, automatisch worden doorgevoerd in gekoppelde opdrachten en dat bijbehorende autorisaties, zoals het beoordelen van urenstaten, automatisch worden aangepast.</t>
  </si>
  <si>
    <t>VMS-W10</t>
  </si>
  <si>
    <t>Handmatige e‑mail</t>
  </si>
  <si>
    <t>Het is wenselijk dat het VMS systeem de mogelijkheid biedt om eenmalig handmatig e‑mails op te stellen en te versturen vanuit het VMS systeem naar individuele gebruikers of naar groepen gebruikers. Deze functionaliteit staat los van de standaard ingerichte en geautomatiseerde e‑mails binnen het VMS systeem. Deze wens ziet met name op het eenvoudig kunnen versturen van een e‑mail naar alle ingeschreven leveranciers en/of zzp’ers.</t>
  </si>
  <si>
    <t>VMS-W12</t>
  </si>
  <si>
    <t>Leverancierslogo</t>
  </si>
  <si>
    <t>Het is wenselijk dat het VMS systeem ondersteunt dat binnen het account van een leverancier naast leveranciersgegevens ook een eigen logo kan worden geüpload, waarbij een maximale bestandsgrootte kan worden ingesteld en dit logo kan worden gebruikt op facturen.</t>
  </si>
  <si>
    <t>VMS-W13</t>
  </si>
  <si>
    <t>Rollen combineren</t>
  </si>
  <si>
    <t>Het is wenselijk dat het VMS systeem ondersteunt dat meerdere rollen en autorisaties kunnen worden gecombineerd binnen één gebruikersaccount, zodat een gebruiker met één account alle voor hem of haar van toepassing zijnde rollen kan uitvoeren, zowel binnen één Deelnemende Organisatie als, indien van toepassing, voor meerdere Deelnemende Organisaties.</t>
  </si>
  <si>
    <t>VMS-W18</t>
  </si>
  <si>
    <t>Medewerkeraccount</t>
  </si>
  <si>
    <t>Het is wenselijk dat het VMS systeem ondersteunt dat de Deelnemende Organisatie binnen het account van een ingehuurde medewerker alle relevante gegevens op individueel niveau kan raadplegen. Dit betreft onder andere de opdrachtnummers van de opdrachten die de medewerker uitvoert of heeft uitgevoerd, de aanvraagnummers waarop de medewerker is aangeboden, de urenstaten van de medewerker en de contactgegevens van de leverancier waarbij de medewerker in dienst is, alsmede een volledige historie van de opdrachten van de medewerker over alle jaren.</t>
  </si>
  <si>
    <t>Koppelingen</t>
  </si>
  <si>
    <t>VMS-X3</t>
  </si>
  <si>
    <t>Directe integratie</t>
  </si>
  <si>
    <t>Het is wenselijk dat het VMS systeem leveranciers de mogelijkheid biedt om aanvragen en aanbiedingen rechtstreeks in hun eigen systeem te ontvangen en dat daarnaast, indien door leveranciers gewenst, ook opdrachten, urenregistratie en facturatie rechtstreeks in het systeem van leveranciers kunnen worden ontvangen.</t>
  </si>
  <si>
    <t>Toekomstige registers</t>
  </si>
  <si>
    <t>Het is wenselijk dat het VMS systeem ondersteuning biedt voor het realiseren van koppelingen met externe registers die in de toekomst relevant worden voor de inhuurketen, waaronder een openbaar register in het kader van de Wet Toelating Terbeschikkingstelling Arbeidskrachten en andere vergelijkbare registers, zodat controles en gegevensuitwisseling waar mogelijk geautomatiseerd kunnen plaatsvinden.</t>
  </si>
  <si>
    <t>Functioneel beheer</t>
  </si>
  <si>
    <t>VMS-Y6</t>
  </si>
  <si>
    <t>Performance acceptatieomgeving</t>
  </si>
  <si>
    <t>Het is wenselijk dat de acceptatieomgeving dezelfde performance‑kenmerken heeft als de productieomgeving.</t>
  </si>
  <si>
    <t>VMS-Y7</t>
  </si>
  <si>
    <t>Pre‑productie</t>
  </si>
  <si>
    <t>Het is wenselijk dat het VMS systeem daarnaast beschikt over een pre‑productieomgeving die maximaal 24 uur voor de productieomgeving ligt.</t>
  </si>
  <si>
    <t>VMS-Y9</t>
  </si>
  <si>
    <t>Tegenhouden update</t>
  </si>
  <si>
    <t>Het is wenselijk dat als blijkt dat een update, met uitzondering van systeembrede updates zoals beveiligingsupdates, niet de gewenste werking heeft (dan wel problemen veroorzaakt in het proces), dat deze update tijdelijk kan worden tegengehouden door de Centrale beheerder (GEN-F1) van Flex West-Brabant.</t>
  </si>
  <si>
    <t>VMS-Y10</t>
  </si>
  <si>
    <t>Omzetten omgevingen</t>
  </si>
  <si>
    <t>Het is wenselijk dat het VMS systeem ondersteunt dat een inrichting van een Deelnemende Organisatie eenvoudig kan worden overgezet van de acceptatieomgeving naar de productieomgeving.</t>
  </si>
  <si>
    <t>VMS-Y11</t>
  </si>
  <si>
    <t>Gebruikersrollen test</t>
  </si>
  <si>
    <t>Het is wenselijk dat het VMS systeem ondersteunt dat binnen de acceptatieomgeving eenvoudig kan worden geschakeld tussen verschillende gebruikersrollen en dat de beschikbare gebruikersrollen in de acceptatieomgeving gelijk zijn aan die in de productieomgeving. Het is daarbij wenselijk dat gebruik kan worden gemaakt van één algemeen testaccount waarin meerdere rollen kunnen worden gecombineerd, waaronder rollen van leverancier, medewerker en klantgebruiker.</t>
  </si>
  <si>
    <t>Generiek</t>
  </si>
  <si>
    <t>Architectuur</t>
  </si>
  <si>
    <t>GEN-B4</t>
  </si>
  <si>
    <t>Patchtermijn kritieke kwetsbaarheden</t>
  </si>
  <si>
    <t>Kritieke kwetsbaarheden (bijv. o.b.v. de OWASP Top 10) worden proactief en binnen de nog vast te stellen SLA gepatcht.</t>
  </si>
  <si>
    <t>Integratie</t>
  </si>
  <si>
    <t>GEN-D5</t>
  </si>
  <si>
    <t>API-reactietijden</t>
  </si>
  <si>
    <t>De oplossing garandeert snelle API-reactietijden van &lt;800 ms voor 95% van de standaard CRUD-requests (p95).</t>
  </si>
  <si>
    <t>Integratie VMS – ATS</t>
  </si>
  <si>
    <t>Het VMS kan integreren met het ATS. Bij actieve doorstroom van kandidaten over de as van vast naar flex (of v.v.) kan het profiel via (de API) synchroon worden geüpdatet.</t>
  </si>
  <si>
    <t>Beheer</t>
  </si>
  <si>
    <t>GEN-F4</t>
  </si>
  <si>
    <t>Beheer als dienst</t>
  </si>
  <si>
    <t>De leverancier biedt optioneel technisch beheer en/of functioneel beheer als dienst aan.
Hieronder vallen onder meer:
- ondersteuning van key-users;
- periodieke gebruikersoverleggen;
- beheeradvies;
- ondersteuning bij implementatie van nieuwe functionaliteit.</t>
  </si>
  <si>
    <t>TOTAAL</t>
  </si>
  <si>
    <t>Punten K1 (max. 30)</t>
  </si>
  <si>
    <t>VMS-J32</t>
  </si>
  <si>
    <t>VMS-J36</t>
  </si>
  <si>
    <t>VMS-G7</t>
  </si>
  <si>
    <t>VMS-G10</t>
  </si>
  <si>
    <t>VMS-G12</t>
  </si>
  <si>
    <t>VMS-D13</t>
  </si>
  <si>
    <t>Het is wenselijk dat het VMS systeem ondersteunt dat er op de achtergrond meerdere CAO's kunnen worden ingeladen, zodat na het invullen van de salarisschaal en de trede automatisch het bijpassende uurloon uit de CAO wordt ingevuld in het daarvoor bestemde veld.</t>
  </si>
  <si>
    <t>Het is wenselijk dat het VMS systeem ondersteunt dat voor een opdracht automatisch een concept urenstaat wordt aangemaakt waarbij het aantal geregistreerde uren standaard op 0 staat. Het is wenselijk dat de Flexibele Arbeidskracht en/of zzp’er deze concept urenstaat, indien nodig, kan aanpassen voordat deze wordt ingediend bij de manager en/of beoordelaar van urenstaten. Het is wenselijk dat het VMS systeem daarnaast ondersteunt dat automatisch reminders worden verstuurd aan de Flexibele Arbeidskracht en/of zzp’er indien een concept urenstaat nog niet is ingediend en dat op deze concept urenstaten gerapporteerd kan worden.</t>
  </si>
  <si>
    <t>VMS-N11</t>
  </si>
  <si>
    <t>VMS-N17</t>
  </si>
  <si>
    <t>VMS-N19</t>
  </si>
  <si>
    <t>VMS-N23</t>
  </si>
  <si>
    <t>VMS-N29</t>
  </si>
  <si>
    <t>Het is wenselijk dat het VMS systeem ondersteunt dat prognosefacturen, zoals omschreven in VMS-N28, kunnen worden omgezet naar daadwerkelijke facturen, zonder dat deze facturen volledig opnieuw hoeven te worden opgesteld.</t>
  </si>
  <si>
    <t>VMS-X5</t>
  </si>
  <si>
    <t>GEN-D16</t>
  </si>
  <si>
    <t>VMS-T2</t>
  </si>
  <si>
    <t xml:space="preserve">Pools en flexibiliteit </t>
  </si>
  <si>
    <t>VMS-U4</t>
  </si>
  <si>
    <t>Statement of Work</t>
  </si>
  <si>
    <t>Het is wenselijk dat het VMS systeem functionaliteit ondersteunt voor Statement of Work. Het is wenselijk dat het VMS systeem ondersteunt dat binnen Statement of Work verschillende contractvormen gecombineerd kunnen worden, waaronder inzet van interne consultants, inzet van medewerkers van de gemeentelijke organisatie op basis van detachering en inzet van externe leveranciers en/of zzp’ers. Het is wenselijk dat de Inschrijver Statement of Work expliciet benadert als ontwikkelopgave en inzicht geeft in de beschikbare functionaliteit, de visie, de roadmap en de ontwikkelaanpak voor de doorontwikkeling van Statement of Work-functionaliteit. Het is wenselijk dat de Inschrijver daarbij onderscheid maakt tussen functionaliteit die standaard beschikbaar is, functionaliteit die configureerbaar is en functionaliteit waarvoor maatwerk noodzakelijk is. Het is wenselijk dat de Inschrijver tevens toelicht welke functionaliteit naar verwachting beschikbaar is bij livegang en welke functionaliteit onderdeel uitmaakt van de verdere doorontwikkeling gedurende de looptijd van de overeenkomst.</t>
  </si>
  <si>
    <t>Resultaat- en leveringsgerichte opdrachten</t>
  </si>
  <si>
    <t>Het is wenselijk dat het VMS systeem ondersteunt dat naast uren gebaseerde opdrachten ook resultaat- en leveringsgerichte opdrachten kunnen worden ingericht en beheerd (anders dan Statement of Work) ten behoeve van de interne pool van het Mobiliteitscentrum. Daarnaast is het wenselijk dat het VMS systeem ondersteunt dat binnen deze resultaat- en leveringsgerichte opdrachten afspraken kunnen worden vastgelegd over onder andere de opdrachtformulering, coördinatie, te behalen doelen en facturatie. Het wenselijk dat het VMS systeem ondersteunt dat deze opdrachten kunnen worden gefaseerd middels mijlpalen en/of deelopleveringen en dat de voortgang van opdrachten en de realisatie van mijlpalen en/of deelopleveringen kunnen worden gekoppeld aan de financiële afhandeling, zodat betaling plaatsvindt op het moment dat een mijlpaal is bereikt dan wel een deeloplevering is voldaan. Het is wenselijk dat de Inschrijver daarbij onderscheid maakt tussen functionaliteit die standaard beschikbaar is, functionaliteit die configureerbaar is en functionaliteit waarvoor maatwerk noodzakelijk is. Het is wenselijk dat de Inschrijver tevens toelicht welke functionaliteit naar verwachting beschikbaar is bij livegang en welke functionaliteit onderdeel uitmaakt van de verdere doorontwikkeling gedurende de looptijd van de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</si>
</sst>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
    </font>
    <font>
      <b/>
      <sz val="14"/>
      <color rgb="FF1F4E79"/>
      <name val="Arial"/>
      <family val="2"/>
    </font>
    <font>
      <sz val="10"/>
      <name val="Arial"/>
      <family val="2"/>
    </font>
    <font>
      <b/>
      <sz val="11"/>
      <color rgb="FF1F4E79"/>
      <name val="Arial"/>
      <family val="2"/>
    </font>
    <font>
      <b/>
      <sz val="10"/>
      <color rgb="FFFFFFFF"/>
      <name val="Arial"/>
      <family val="2"/>
    </font>
    <font>
      <b/>
      <sz val="10"/>
      <name val="Arial"/>
      <family val="2"/>
    </font>
  </fonts>
  <fills count="7">
    <fill>
      <patternFill patternType="none"/>
    </fill>
    <fill>
      <patternFill patternType="gray125"/>
    </fill>
    <fill>
      <patternFill patternType="solid">
        <fgColor rgb="FF1F4E79"/>
        <bgColor rgb="FF003366"/>
      </patternFill>
    </fill>
    <fill>
      <patternFill patternType="solid">
        <fgColor rgb="FFF2F7FB"/>
        <bgColor rgb="FFFFFFFF"/>
      </patternFill>
    </fill>
    <fill>
      <patternFill patternType="solid">
        <fgColor rgb="FFFFFFFF"/>
        <bgColor rgb="FFF2F7FB"/>
      </patternFill>
    </fill>
    <fill>
      <patternFill patternType="solid">
        <fgColor rgb="FFFDF3E3"/>
        <bgColor rgb="FFF2F7FB"/>
      </patternFill>
    </fill>
    <fill>
      <patternFill patternType="solid">
        <fgColor rgb="FF2E75B6"/>
        <bgColor rgb="FF0066CC"/>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2"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5" fillId="6" borderId="1" xfId="0" applyFont="1" applyFill="1" applyBorder="1" applyAlignment="1">
      <alignment horizontal="center" vertical="center"/>
    </xf>
    <xf numFmtId="0" fontId="5" fillId="6" borderId="1" xfId="0" applyFont="1" applyFill="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5" fillId="0" borderId="1" xfId="0" applyFont="1" applyBorder="1" applyAlignment="1">
      <alignment horizontal="center" vertical="top" wrapText="1"/>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DF3E3"/>
      <rgbColor rgb="FFF2F7FB"/>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zoomScaleNormal="100" workbookViewId="0"/>
  </sheetViews>
  <sheetFormatPr defaultColWidth="8.6640625" defaultRowHeight="14.4" x14ac:dyDescent="0.3"/>
  <cols>
    <col min="1" max="1" width="105" customWidth="1"/>
  </cols>
  <sheetData>
    <row r="1" spans="1:1" ht="24" customHeight="1" x14ac:dyDescent="0.3">
      <c r="A1" s="1" t="s">
        <v>0</v>
      </c>
    </row>
    <row r="2" spans="1:1" x14ac:dyDescent="0.3">
      <c r="A2" s="2"/>
    </row>
    <row r="3" spans="1:1" x14ac:dyDescent="0.3">
      <c r="A3" s="3" t="s">
        <v>1</v>
      </c>
    </row>
    <row r="4" spans="1:1" x14ac:dyDescent="0.3">
      <c r="A4" s="2" t="s">
        <v>2</v>
      </c>
    </row>
    <row r="5" spans="1:1" x14ac:dyDescent="0.3">
      <c r="A5" s="2" t="s">
        <v>3</v>
      </c>
    </row>
    <row r="6" spans="1:1" x14ac:dyDescent="0.3">
      <c r="A6" s="2" t="s">
        <v>4</v>
      </c>
    </row>
    <row r="7" spans="1:1" x14ac:dyDescent="0.3">
      <c r="A7" s="2" t="s">
        <v>5</v>
      </c>
    </row>
    <row r="8" spans="1:1" x14ac:dyDescent="0.3">
      <c r="A8" s="2" t="s">
        <v>6</v>
      </c>
    </row>
    <row r="9" spans="1:1" x14ac:dyDescent="0.3">
      <c r="A9" s="2" t="s">
        <v>7</v>
      </c>
    </row>
    <row r="10" spans="1:1" x14ac:dyDescent="0.3">
      <c r="A10" s="2" t="s">
        <v>8</v>
      </c>
    </row>
    <row r="11" spans="1:1" x14ac:dyDescent="0.3">
      <c r="A11" s="2"/>
    </row>
    <row r="12" spans="1:1" x14ac:dyDescent="0.3">
      <c r="A12" s="3" t="s">
        <v>9</v>
      </c>
    </row>
    <row r="13" spans="1:1" x14ac:dyDescent="0.3">
      <c r="A13" s="2" t="s">
        <v>10</v>
      </c>
    </row>
    <row r="14" spans="1:1" x14ac:dyDescent="0.3">
      <c r="A14" s="2" t="s">
        <v>11</v>
      </c>
    </row>
    <row r="15" spans="1:1" x14ac:dyDescent="0.3">
      <c r="A15" s="2"/>
    </row>
    <row r="16" spans="1:1" x14ac:dyDescent="0.3">
      <c r="A16" s="3" t="s">
        <v>12</v>
      </c>
    </row>
    <row r="17" spans="1:1" x14ac:dyDescent="0.3">
      <c r="A17" s="2" t="s">
        <v>13</v>
      </c>
    </row>
    <row r="18" spans="1:1" x14ac:dyDescent="0.3">
      <c r="A18" s="2" t="s">
        <v>14</v>
      </c>
    </row>
    <row r="19" spans="1:1" x14ac:dyDescent="0.3">
      <c r="A19" s="2" t="s">
        <v>15</v>
      </c>
    </row>
    <row r="20" spans="1:1" x14ac:dyDescent="0.3">
      <c r="A20" s="2" t="s">
        <v>16</v>
      </c>
    </row>
    <row r="21" spans="1:1" x14ac:dyDescent="0.3">
      <c r="A21" s="2" t="s">
        <v>17</v>
      </c>
    </row>
    <row r="22" spans="1:1" x14ac:dyDescent="0.3">
      <c r="A22" s="2" t="s">
        <v>18</v>
      </c>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9"/>
  <sheetViews>
    <sheetView tabSelected="1" zoomScaleNormal="100" workbookViewId="0">
      <pane ySplit="1" topLeftCell="A52" activePane="bottomLeft" state="frozen"/>
      <selection pane="bottomLeft" activeCell="D52" sqref="D52"/>
    </sheetView>
  </sheetViews>
  <sheetFormatPr defaultColWidth="8.6640625" defaultRowHeight="14.4" x14ac:dyDescent="0.3"/>
  <cols>
    <col min="1" max="1" width="26" customWidth="1"/>
    <col min="2" max="2" width="30" customWidth="1"/>
    <col min="3" max="3" width="12" customWidth="1"/>
    <col min="4" max="4" width="30" customWidth="1"/>
    <col min="5" max="5" width="62" customWidth="1"/>
    <col min="6" max="6" width="8" customWidth="1"/>
    <col min="7" max="7" width="14" customWidth="1"/>
    <col min="8" max="8" width="48" customWidth="1"/>
  </cols>
  <sheetData>
    <row r="1" spans="1:8" ht="36" customHeight="1" x14ac:dyDescent="0.3">
      <c r="A1" s="4" t="s">
        <v>19</v>
      </c>
      <c r="B1" s="4" t="s">
        <v>20</v>
      </c>
      <c r="C1" s="4" t="s">
        <v>21</v>
      </c>
      <c r="D1" s="4" t="s">
        <v>22</v>
      </c>
      <c r="E1" s="4" t="s">
        <v>23</v>
      </c>
      <c r="F1" s="4" t="s">
        <v>24</v>
      </c>
      <c r="G1" s="4" t="s">
        <v>25</v>
      </c>
      <c r="H1" s="4" t="s">
        <v>26</v>
      </c>
    </row>
    <row r="2" spans="1:8" ht="127.5" customHeight="1" x14ac:dyDescent="0.3">
      <c r="A2" s="5" t="s">
        <v>27</v>
      </c>
      <c r="B2" s="5" t="s">
        <v>28</v>
      </c>
      <c r="C2" s="6" t="s">
        <v>29</v>
      </c>
      <c r="D2" s="5" t="s">
        <v>30</v>
      </c>
      <c r="E2" s="5" t="s">
        <v>31</v>
      </c>
      <c r="F2" s="7">
        <v>4</v>
      </c>
      <c r="G2" s="6"/>
      <c r="H2" s="5" t="s">
        <v>32</v>
      </c>
    </row>
    <row r="3" spans="1:8" ht="127.5" customHeight="1" x14ac:dyDescent="0.3">
      <c r="A3" s="8" t="s">
        <v>27</v>
      </c>
      <c r="B3" s="8" t="s">
        <v>28</v>
      </c>
      <c r="C3" s="9" t="s">
        <v>33</v>
      </c>
      <c r="D3" s="8" t="s">
        <v>34</v>
      </c>
      <c r="E3" s="8" t="s">
        <v>35</v>
      </c>
      <c r="F3" s="10">
        <v>4</v>
      </c>
      <c r="G3" s="9"/>
      <c r="H3" s="8" t="s">
        <v>32</v>
      </c>
    </row>
    <row r="4" spans="1:8" ht="76.5" customHeight="1" x14ac:dyDescent="0.3">
      <c r="A4" s="5" t="s">
        <v>27</v>
      </c>
      <c r="B4" s="5" t="s">
        <v>28</v>
      </c>
      <c r="C4" s="6" t="s">
        <v>36</v>
      </c>
      <c r="D4" s="5" t="s">
        <v>37</v>
      </c>
      <c r="E4" s="5" t="s">
        <v>38</v>
      </c>
      <c r="F4" s="7">
        <v>3</v>
      </c>
      <c r="G4" s="6"/>
      <c r="H4" s="5" t="s">
        <v>32</v>
      </c>
    </row>
    <row r="5" spans="1:8" ht="63.75" customHeight="1" x14ac:dyDescent="0.3">
      <c r="A5" s="8" t="s">
        <v>27</v>
      </c>
      <c r="B5" s="8" t="s">
        <v>28</v>
      </c>
      <c r="C5" s="9" t="s">
        <v>39</v>
      </c>
      <c r="D5" s="8" t="s">
        <v>40</v>
      </c>
      <c r="E5" s="8" t="s">
        <v>41</v>
      </c>
      <c r="F5" s="10">
        <v>4</v>
      </c>
      <c r="G5" s="9"/>
      <c r="H5" s="8" t="s">
        <v>32</v>
      </c>
    </row>
    <row r="6" spans="1:8" ht="102" customHeight="1" x14ac:dyDescent="0.3">
      <c r="A6" s="5" t="s">
        <v>27</v>
      </c>
      <c r="B6" s="5" t="s">
        <v>28</v>
      </c>
      <c r="C6" s="6" t="s">
        <v>42</v>
      </c>
      <c r="D6" s="5" t="s">
        <v>43</v>
      </c>
      <c r="E6" s="5" t="s">
        <v>44</v>
      </c>
      <c r="F6" s="7">
        <v>4</v>
      </c>
      <c r="G6" s="6"/>
      <c r="H6" s="5" t="s">
        <v>32</v>
      </c>
    </row>
    <row r="7" spans="1:8" ht="76.5" customHeight="1" x14ac:dyDescent="0.3">
      <c r="A7" s="8" t="s">
        <v>27</v>
      </c>
      <c r="B7" s="8" t="s">
        <v>28</v>
      </c>
      <c r="C7" s="9" t="s">
        <v>45</v>
      </c>
      <c r="D7" s="8" t="s">
        <v>46</v>
      </c>
      <c r="E7" s="8" t="s">
        <v>47</v>
      </c>
      <c r="F7" s="10">
        <v>2</v>
      </c>
      <c r="G7" s="9"/>
      <c r="H7" s="8" t="s">
        <v>32</v>
      </c>
    </row>
    <row r="8" spans="1:8" ht="102" customHeight="1" x14ac:dyDescent="0.3">
      <c r="A8" s="5" t="s">
        <v>27</v>
      </c>
      <c r="B8" s="5" t="s">
        <v>28</v>
      </c>
      <c r="C8" s="6" t="s">
        <v>48</v>
      </c>
      <c r="D8" s="5" t="s">
        <v>49</v>
      </c>
      <c r="E8" s="5" t="s">
        <v>50</v>
      </c>
      <c r="F8" s="7">
        <v>1</v>
      </c>
      <c r="G8" s="6"/>
      <c r="H8" s="5" t="s">
        <v>32</v>
      </c>
    </row>
    <row r="9" spans="1:8" ht="127.5" customHeight="1" x14ac:dyDescent="0.3">
      <c r="A9" s="8" t="s">
        <v>27</v>
      </c>
      <c r="B9" s="8" t="s">
        <v>28</v>
      </c>
      <c r="C9" s="9" t="s">
        <v>51</v>
      </c>
      <c r="D9" s="8" t="s">
        <v>52</v>
      </c>
      <c r="E9" s="8" t="s">
        <v>53</v>
      </c>
      <c r="F9" s="10">
        <v>4</v>
      </c>
      <c r="G9" s="9"/>
      <c r="H9" s="8" t="s">
        <v>32</v>
      </c>
    </row>
    <row r="10" spans="1:8" ht="159.75" customHeight="1" x14ac:dyDescent="0.3">
      <c r="A10" s="5" t="s">
        <v>27</v>
      </c>
      <c r="B10" s="5" t="s">
        <v>28</v>
      </c>
      <c r="C10" s="6" t="s">
        <v>54</v>
      </c>
      <c r="D10" s="5" t="s">
        <v>55</v>
      </c>
      <c r="E10" s="5" t="s">
        <v>56</v>
      </c>
      <c r="F10" s="7">
        <v>1</v>
      </c>
      <c r="G10" s="6"/>
      <c r="H10" s="5" t="s">
        <v>32</v>
      </c>
    </row>
    <row r="11" spans="1:8" ht="63.75" customHeight="1" x14ac:dyDescent="0.3">
      <c r="A11" s="8" t="s">
        <v>27</v>
      </c>
      <c r="B11" s="8" t="s">
        <v>28</v>
      </c>
      <c r="C11" s="9" t="s">
        <v>57</v>
      </c>
      <c r="D11" s="8" t="s">
        <v>58</v>
      </c>
      <c r="E11" s="8" t="s">
        <v>59</v>
      </c>
      <c r="F11" s="10">
        <v>4</v>
      </c>
      <c r="G11" s="9"/>
      <c r="H11" s="8" t="s">
        <v>32</v>
      </c>
    </row>
    <row r="12" spans="1:8" ht="76.5" customHeight="1" x14ac:dyDescent="0.3">
      <c r="A12" s="5" t="s">
        <v>27</v>
      </c>
      <c r="B12" s="5" t="s">
        <v>28</v>
      </c>
      <c r="C12" s="6" t="s">
        <v>60</v>
      </c>
      <c r="D12" s="5" t="s">
        <v>61</v>
      </c>
      <c r="E12" s="5" t="s">
        <v>62</v>
      </c>
      <c r="F12" s="7">
        <v>3</v>
      </c>
      <c r="G12" s="6"/>
      <c r="H12" s="5" t="s">
        <v>32</v>
      </c>
    </row>
    <row r="13" spans="1:8" ht="159.75" customHeight="1" x14ac:dyDescent="0.3">
      <c r="A13" s="8" t="s">
        <v>27</v>
      </c>
      <c r="B13" s="8" t="s">
        <v>28</v>
      </c>
      <c r="C13" s="9" t="s">
        <v>63</v>
      </c>
      <c r="D13" s="8" t="s">
        <v>64</v>
      </c>
      <c r="E13" s="8" t="s">
        <v>65</v>
      </c>
      <c r="F13" s="10">
        <v>1</v>
      </c>
      <c r="G13" s="9"/>
      <c r="H13" s="8" t="s">
        <v>32</v>
      </c>
    </row>
    <row r="14" spans="1:8" ht="140.25" customHeight="1" x14ac:dyDescent="0.3">
      <c r="A14" s="5" t="s">
        <v>27</v>
      </c>
      <c r="B14" s="5" t="s">
        <v>28</v>
      </c>
      <c r="C14" s="6" t="s">
        <v>66</v>
      </c>
      <c r="D14" s="5" t="s">
        <v>67</v>
      </c>
      <c r="E14" s="5" t="s">
        <v>68</v>
      </c>
      <c r="F14" s="7">
        <v>4</v>
      </c>
      <c r="G14" s="6"/>
      <c r="H14" s="5" t="s">
        <v>32</v>
      </c>
    </row>
    <row r="15" spans="1:8" ht="114.75" customHeight="1" x14ac:dyDescent="0.3">
      <c r="A15" s="8" t="s">
        <v>27</v>
      </c>
      <c r="B15" s="8" t="s">
        <v>69</v>
      </c>
      <c r="C15" s="9" t="s">
        <v>70</v>
      </c>
      <c r="D15" s="8" t="s">
        <v>71</v>
      </c>
      <c r="E15" s="8" t="s">
        <v>72</v>
      </c>
      <c r="F15" s="10">
        <v>3</v>
      </c>
      <c r="G15" s="9"/>
      <c r="H15" s="8" t="s">
        <v>32</v>
      </c>
    </row>
    <row r="16" spans="1:8" ht="102" customHeight="1" x14ac:dyDescent="0.3">
      <c r="A16" s="5" t="s">
        <v>27</v>
      </c>
      <c r="B16" s="5" t="s">
        <v>69</v>
      </c>
      <c r="C16" s="6" t="s">
        <v>73</v>
      </c>
      <c r="D16" s="5" t="s">
        <v>74</v>
      </c>
      <c r="E16" s="5" t="s">
        <v>75</v>
      </c>
      <c r="F16" s="7">
        <v>4</v>
      </c>
      <c r="G16" s="6"/>
      <c r="H16" s="5" t="s">
        <v>32</v>
      </c>
    </row>
    <row r="17" spans="1:8" ht="63.6" customHeight="1" x14ac:dyDescent="0.3">
      <c r="A17" s="8" t="s">
        <v>27</v>
      </c>
      <c r="B17" s="8" t="s">
        <v>76</v>
      </c>
      <c r="C17" s="9" t="s">
        <v>77</v>
      </c>
      <c r="D17" s="8" t="s">
        <v>78</v>
      </c>
      <c r="E17" s="8" t="s">
        <v>272</v>
      </c>
      <c r="F17" s="10">
        <v>4</v>
      </c>
      <c r="G17" s="9"/>
      <c r="H17" s="8" t="s">
        <v>32</v>
      </c>
    </row>
    <row r="18" spans="1:8" ht="63.75" customHeight="1" x14ac:dyDescent="0.3">
      <c r="A18" s="5" t="s">
        <v>27</v>
      </c>
      <c r="B18" s="5" t="s">
        <v>76</v>
      </c>
      <c r="C18" s="6" t="s">
        <v>79</v>
      </c>
      <c r="D18" s="5" t="s">
        <v>80</v>
      </c>
      <c r="E18" s="5" t="s">
        <v>81</v>
      </c>
      <c r="F18" s="7">
        <v>4</v>
      </c>
      <c r="G18" s="6"/>
      <c r="H18" s="5" t="s">
        <v>32</v>
      </c>
    </row>
    <row r="19" spans="1:8" ht="76.5" customHeight="1" x14ac:dyDescent="0.3">
      <c r="A19" s="8" t="s">
        <v>82</v>
      </c>
      <c r="B19" s="8" t="s">
        <v>83</v>
      </c>
      <c r="C19" s="9" t="s">
        <v>84</v>
      </c>
      <c r="D19" s="8" t="s">
        <v>85</v>
      </c>
      <c r="E19" s="8" t="s">
        <v>86</v>
      </c>
      <c r="F19" s="10">
        <v>4</v>
      </c>
      <c r="G19" s="9"/>
      <c r="H19" s="8" t="s">
        <v>32</v>
      </c>
    </row>
    <row r="20" spans="1:8" ht="76.5" customHeight="1" x14ac:dyDescent="0.3">
      <c r="A20" s="8" t="s">
        <v>82</v>
      </c>
      <c r="B20" s="8" t="s">
        <v>83</v>
      </c>
      <c r="C20" s="9" t="s">
        <v>271</v>
      </c>
      <c r="D20" s="8" t="s">
        <v>87</v>
      </c>
      <c r="E20" s="8" t="s">
        <v>88</v>
      </c>
      <c r="F20" s="10">
        <v>2</v>
      </c>
      <c r="G20" s="9"/>
      <c r="H20" s="8" t="s">
        <v>32</v>
      </c>
    </row>
    <row r="21" spans="1:8" ht="102" customHeight="1" x14ac:dyDescent="0.3">
      <c r="A21" s="5" t="s">
        <v>82</v>
      </c>
      <c r="B21" s="5" t="s">
        <v>89</v>
      </c>
      <c r="C21" s="6" t="s">
        <v>90</v>
      </c>
      <c r="D21" s="5" t="s">
        <v>91</v>
      </c>
      <c r="E21" s="5" t="s">
        <v>92</v>
      </c>
      <c r="F21" s="7">
        <v>4</v>
      </c>
      <c r="G21" s="6"/>
      <c r="H21" s="5" t="s">
        <v>32</v>
      </c>
    </row>
    <row r="22" spans="1:8" ht="76.5" customHeight="1" x14ac:dyDescent="0.3">
      <c r="A22" s="8" t="s">
        <v>82</v>
      </c>
      <c r="B22" s="8" t="s">
        <v>89</v>
      </c>
      <c r="C22" s="9" t="s">
        <v>93</v>
      </c>
      <c r="D22" s="8" t="s">
        <v>94</v>
      </c>
      <c r="E22" s="8" t="s">
        <v>95</v>
      </c>
      <c r="F22" s="10">
        <v>4</v>
      </c>
      <c r="G22" s="9"/>
      <c r="H22" s="8" t="s">
        <v>32</v>
      </c>
    </row>
    <row r="23" spans="1:8" ht="127.5" customHeight="1" x14ac:dyDescent="0.3">
      <c r="A23" s="5" t="s">
        <v>96</v>
      </c>
      <c r="B23" s="5" t="s">
        <v>97</v>
      </c>
      <c r="C23" s="6" t="s">
        <v>98</v>
      </c>
      <c r="D23" s="5" t="s">
        <v>99</v>
      </c>
      <c r="E23" s="5" t="s">
        <v>100</v>
      </c>
      <c r="F23" s="7">
        <v>2</v>
      </c>
      <c r="G23" s="6"/>
      <c r="H23" s="5" t="s">
        <v>32</v>
      </c>
    </row>
    <row r="24" spans="1:8" ht="63.75" customHeight="1" x14ac:dyDescent="0.3">
      <c r="A24" s="5" t="s">
        <v>96</v>
      </c>
      <c r="B24" s="5" t="s">
        <v>97</v>
      </c>
      <c r="C24" s="6" t="s">
        <v>268</v>
      </c>
      <c r="D24" s="5" t="s">
        <v>101</v>
      </c>
      <c r="E24" s="5" t="s">
        <v>102</v>
      </c>
      <c r="F24" s="7">
        <v>3</v>
      </c>
      <c r="G24" s="6"/>
      <c r="H24" s="5" t="s">
        <v>32</v>
      </c>
    </row>
    <row r="25" spans="1:8" ht="63.75" customHeight="1" x14ac:dyDescent="0.3">
      <c r="A25" s="8" t="s">
        <v>96</v>
      </c>
      <c r="B25" s="8" t="s">
        <v>97</v>
      </c>
      <c r="C25" s="9" t="s">
        <v>269</v>
      </c>
      <c r="D25" s="8" t="s">
        <v>103</v>
      </c>
      <c r="E25" s="8" t="s">
        <v>104</v>
      </c>
      <c r="F25" s="10">
        <v>4</v>
      </c>
      <c r="G25" s="9"/>
      <c r="H25" s="8" t="s">
        <v>32</v>
      </c>
    </row>
    <row r="26" spans="1:8" ht="63.75" customHeight="1" x14ac:dyDescent="0.3">
      <c r="A26" s="5" t="s">
        <v>96</v>
      </c>
      <c r="B26" s="5" t="s">
        <v>97</v>
      </c>
      <c r="C26" s="6" t="s">
        <v>270</v>
      </c>
      <c r="D26" s="5" t="s">
        <v>106</v>
      </c>
      <c r="E26" s="5" t="s">
        <v>107</v>
      </c>
      <c r="F26" s="7">
        <v>3</v>
      </c>
      <c r="G26" s="6"/>
      <c r="H26" s="5" t="s">
        <v>32</v>
      </c>
    </row>
    <row r="27" spans="1:8" ht="63.75" customHeight="1" x14ac:dyDescent="0.3">
      <c r="A27" s="8" t="s">
        <v>96</v>
      </c>
      <c r="B27" s="8" t="s">
        <v>97</v>
      </c>
      <c r="C27" s="9" t="s">
        <v>105</v>
      </c>
      <c r="D27" s="8" t="s">
        <v>108</v>
      </c>
      <c r="E27" s="8" t="s">
        <v>109</v>
      </c>
      <c r="F27" s="10">
        <v>4</v>
      </c>
      <c r="G27" s="9"/>
      <c r="H27" s="8" t="s">
        <v>32</v>
      </c>
    </row>
    <row r="28" spans="1:8" ht="102" customHeight="1" x14ac:dyDescent="0.3">
      <c r="A28" s="5" t="s">
        <v>110</v>
      </c>
      <c r="B28" s="5" t="s">
        <v>111</v>
      </c>
      <c r="C28" s="6" t="s">
        <v>112</v>
      </c>
      <c r="D28" s="5" t="s">
        <v>113</v>
      </c>
      <c r="E28" s="5" t="s">
        <v>114</v>
      </c>
      <c r="F28" s="7">
        <v>3</v>
      </c>
      <c r="G28" s="6"/>
      <c r="H28" s="5" t="s">
        <v>32</v>
      </c>
    </row>
    <row r="29" spans="1:8" ht="51" customHeight="1" x14ac:dyDescent="0.3">
      <c r="A29" s="5" t="s">
        <v>110</v>
      </c>
      <c r="B29" s="5" t="s">
        <v>111</v>
      </c>
      <c r="C29" s="6" t="s">
        <v>266</v>
      </c>
      <c r="D29" s="5" t="s">
        <v>116</v>
      </c>
      <c r="E29" s="5" t="s">
        <v>117</v>
      </c>
      <c r="F29" s="7">
        <v>1</v>
      </c>
      <c r="G29" s="6"/>
      <c r="H29" s="5" t="s">
        <v>32</v>
      </c>
    </row>
    <row r="30" spans="1:8" ht="63.75" customHeight="1" x14ac:dyDescent="0.3">
      <c r="A30" s="8" t="s">
        <v>110</v>
      </c>
      <c r="B30" s="8" t="s">
        <v>111</v>
      </c>
      <c r="C30" s="9" t="s">
        <v>115</v>
      </c>
      <c r="D30" s="8" t="s">
        <v>119</v>
      </c>
      <c r="E30" s="8" t="s">
        <v>120</v>
      </c>
      <c r="F30" s="10">
        <v>4</v>
      </c>
      <c r="G30" s="9"/>
      <c r="H30" s="8" t="s">
        <v>32</v>
      </c>
    </row>
    <row r="31" spans="1:8" ht="51" customHeight="1" x14ac:dyDescent="0.3">
      <c r="A31" s="5" t="s">
        <v>110</v>
      </c>
      <c r="B31" s="5" t="s">
        <v>111</v>
      </c>
      <c r="C31" s="6" t="s">
        <v>118</v>
      </c>
      <c r="D31" s="5" t="s">
        <v>121</v>
      </c>
      <c r="E31" s="5" t="s">
        <v>122</v>
      </c>
      <c r="F31" s="7">
        <v>4</v>
      </c>
      <c r="G31" s="6"/>
      <c r="H31" s="5" t="s">
        <v>32</v>
      </c>
    </row>
    <row r="32" spans="1:8" ht="38.25" customHeight="1" x14ac:dyDescent="0.3">
      <c r="A32" s="8" t="s">
        <v>110</v>
      </c>
      <c r="B32" s="8" t="s">
        <v>111</v>
      </c>
      <c r="C32" s="9" t="s">
        <v>267</v>
      </c>
      <c r="D32" s="8" t="s">
        <v>123</v>
      </c>
      <c r="E32" s="8" t="s">
        <v>124</v>
      </c>
      <c r="F32" s="10">
        <v>3</v>
      </c>
      <c r="G32" s="9"/>
      <c r="H32" s="8" t="s">
        <v>32</v>
      </c>
    </row>
    <row r="33" spans="1:8" ht="89.25" customHeight="1" x14ac:dyDescent="0.3">
      <c r="A33" s="5" t="s">
        <v>110</v>
      </c>
      <c r="B33" s="5" t="s">
        <v>125</v>
      </c>
      <c r="C33" s="6" t="s">
        <v>126</v>
      </c>
      <c r="D33" s="5" t="s">
        <v>127</v>
      </c>
      <c r="E33" s="5" t="s">
        <v>128</v>
      </c>
      <c r="F33" s="7">
        <v>4</v>
      </c>
      <c r="G33" s="6"/>
      <c r="H33" s="5" t="s">
        <v>32</v>
      </c>
    </row>
    <row r="34" spans="1:8" ht="114.75" customHeight="1" x14ac:dyDescent="0.3">
      <c r="A34" s="8" t="s">
        <v>129</v>
      </c>
      <c r="B34" s="8" t="s">
        <v>130</v>
      </c>
      <c r="C34" s="9" t="s">
        <v>131</v>
      </c>
      <c r="D34" s="8" t="s">
        <v>132</v>
      </c>
      <c r="E34" s="8" t="s">
        <v>133</v>
      </c>
      <c r="F34" s="10">
        <v>4</v>
      </c>
      <c r="G34" s="9"/>
      <c r="H34" s="8" t="s">
        <v>32</v>
      </c>
    </row>
    <row r="35" spans="1:8" ht="127.2" customHeight="1" x14ac:dyDescent="0.3">
      <c r="A35" s="18" t="s">
        <v>129</v>
      </c>
      <c r="B35" s="18" t="s">
        <v>130</v>
      </c>
      <c r="C35" s="19" t="s">
        <v>134</v>
      </c>
      <c r="D35" s="18" t="s">
        <v>135</v>
      </c>
      <c r="E35" s="18" t="s">
        <v>273</v>
      </c>
      <c r="F35" s="20">
        <v>4</v>
      </c>
      <c r="G35" s="19"/>
      <c r="H35" s="18" t="s">
        <v>32</v>
      </c>
    </row>
    <row r="36" spans="1:8" ht="76.5" customHeight="1" x14ac:dyDescent="0.3">
      <c r="A36" s="8" t="s">
        <v>129</v>
      </c>
      <c r="B36" s="8" t="s">
        <v>130</v>
      </c>
      <c r="C36" s="9" t="s">
        <v>136</v>
      </c>
      <c r="D36" s="8" t="s">
        <v>137</v>
      </c>
      <c r="E36" s="8" t="s">
        <v>138</v>
      </c>
      <c r="F36" s="10">
        <v>4</v>
      </c>
      <c r="G36" s="9"/>
      <c r="H36" s="8" t="s">
        <v>32</v>
      </c>
    </row>
    <row r="37" spans="1:8" ht="51" customHeight="1" x14ac:dyDescent="0.3">
      <c r="A37" s="5" t="s">
        <v>129</v>
      </c>
      <c r="B37" s="5" t="s">
        <v>130</v>
      </c>
      <c r="C37" s="6" t="s">
        <v>139</v>
      </c>
      <c r="D37" s="5" t="s">
        <v>140</v>
      </c>
      <c r="E37" s="5" t="s">
        <v>141</v>
      </c>
      <c r="F37" s="7">
        <v>4</v>
      </c>
      <c r="G37" s="6"/>
      <c r="H37" s="5" t="s">
        <v>32</v>
      </c>
    </row>
    <row r="38" spans="1:8" ht="76.5" customHeight="1" x14ac:dyDescent="0.3">
      <c r="A38" s="8" t="s">
        <v>129</v>
      </c>
      <c r="B38" s="8" t="s">
        <v>130</v>
      </c>
      <c r="C38" s="9" t="s">
        <v>142</v>
      </c>
      <c r="D38" s="8" t="s">
        <v>143</v>
      </c>
      <c r="E38" s="8" t="s">
        <v>144</v>
      </c>
      <c r="F38" s="10">
        <v>3</v>
      </c>
      <c r="G38" s="9"/>
      <c r="H38" s="8" t="s">
        <v>32</v>
      </c>
    </row>
    <row r="39" spans="1:8" ht="27.75" customHeight="1" x14ac:dyDescent="0.3">
      <c r="A39" s="8" t="s">
        <v>145</v>
      </c>
      <c r="B39" s="8" t="s">
        <v>146</v>
      </c>
      <c r="C39" s="9" t="s">
        <v>274</v>
      </c>
      <c r="D39" s="8" t="s">
        <v>147</v>
      </c>
      <c r="E39" s="8" t="s">
        <v>148</v>
      </c>
      <c r="F39" s="10">
        <v>1</v>
      </c>
      <c r="G39" s="9"/>
      <c r="H39" s="8" t="s">
        <v>32</v>
      </c>
    </row>
    <row r="40" spans="1:8" ht="63.75" customHeight="1" x14ac:dyDescent="0.3">
      <c r="A40" s="5" t="s">
        <v>145</v>
      </c>
      <c r="B40" s="5" t="s">
        <v>146</v>
      </c>
      <c r="C40" s="6" t="s">
        <v>275</v>
      </c>
      <c r="D40" s="5" t="s">
        <v>149</v>
      </c>
      <c r="E40" s="5" t="s">
        <v>150</v>
      </c>
      <c r="F40" s="7">
        <v>4</v>
      </c>
      <c r="G40" s="6"/>
      <c r="H40" s="5" t="s">
        <v>32</v>
      </c>
    </row>
    <row r="41" spans="1:8" ht="51" customHeight="1" x14ac:dyDescent="0.3">
      <c r="A41" s="8" t="s">
        <v>145</v>
      </c>
      <c r="B41" s="8" t="s">
        <v>146</v>
      </c>
      <c r="C41" s="9" t="s">
        <v>276</v>
      </c>
      <c r="D41" s="8" t="s">
        <v>151</v>
      </c>
      <c r="E41" s="8" t="s">
        <v>152</v>
      </c>
      <c r="F41" s="10">
        <v>1</v>
      </c>
      <c r="G41" s="9"/>
      <c r="H41" s="8" t="s">
        <v>32</v>
      </c>
    </row>
    <row r="42" spans="1:8" ht="38.25" customHeight="1" x14ac:dyDescent="0.3">
      <c r="A42" s="5" t="s">
        <v>145</v>
      </c>
      <c r="B42" s="5" t="s">
        <v>146</v>
      </c>
      <c r="C42" s="6" t="s">
        <v>277</v>
      </c>
      <c r="D42" s="5" t="s">
        <v>153</v>
      </c>
      <c r="E42" s="5" t="s">
        <v>154</v>
      </c>
      <c r="F42" s="7">
        <v>4</v>
      </c>
      <c r="G42" s="6"/>
      <c r="H42" s="5" t="s">
        <v>32</v>
      </c>
    </row>
    <row r="43" spans="1:8" ht="59.4" customHeight="1" x14ac:dyDescent="0.3">
      <c r="A43" s="8" t="s">
        <v>145</v>
      </c>
      <c r="B43" s="8" t="s">
        <v>146</v>
      </c>
      <c r="C43" s="9" t="s">
        <v>278</v>
      </c>
      <c r="D43" s="8" t="s">
        <v>155</v>
      </c>
      <c r="E43" s="8" t="s">
        <v>279</v>
      </c>
      <c r="F43" s="10">
        <v>4</v>
      </c>
      <c r="G43" s="9"/>
      <c r="H43" s="8" t="s">
        <v>32</v>
      </c>
    </row>
    <row r="44" spans="1:8" ht="102" customHeight="1" x14ac:dyDescent="0.3">
      <c r="A44" s="5" t="s">
        <v>156</v>
      </c>
      <c r="B44" s="5" t="s">
        <v>157</v>
      </c>
      <c r="C44" s="6" t="s">
        <v>158</v>
      </c>
      <c r="D44" s="5" t="s">
        <v>159</v>
      </c>
      <c r="E44" s="5" t="s">
        <v>160</v>
      </c>
      <c r="F44" s="7">
        <v>3</v>
      </c>
      <c r="G44" s="6"/>
      <c r="H44" s="5" t="s">
        <v>32</v>
      </c>
    </row>
    <row r="45" spans="1:8" ht="38.25" customHeight="1" x14ac:dyDescent="0.3">
      <c r="A45" s="8" t="s">
        <v>156</v>
      </c>
      <c r="B45" s="8" t="s">
        <v>157</v>
      </c>
      <c r="C45" s="9" t="s">
        <v>161</v>
      </c>
      <c r="D45" s="8" t="s">
        <v>162</v>
      </c>
      <c r="E45" s="8" t="s">
        <v>163</v>
      </c>
      <c r="F45" s="10">
        <v>4</v>
      </c>
      <c r="G45" s="9"/>
      <c r="H45" s="8" t="s">
        <v>32</v>
      </c>
    </row>
    <row r="46" spans="1:8" ht="38.25" customHeight="1" x14ac:dyDescent="0.3">
      <c r="A46" s="5" t="s">
        <v>156</v>
      </c>
      <c r="B46" s="5" t="s">
        <v>157</v>
      </c>
      <c r="C46" s="6" t="s">
        <v>164</v>
      </c>
      <c r="D46" s="5" t="s">
        <v>165</v>
      </c>
      <c r="E46" s="5" t="s">
        <v>166</v>
      </c>
      <c r="F46" s="7">
        <v>4</v>
      </c>
      <c r="G46" s="6"/>
      <c r="H46" s="5" t="s">
        <v>32</v>
      </c>
    </row>
    <row r="47" spans="1:8" ht="89.25" customHeight="1" x14ac:dyDescent="0.3">
      <c r="A47" s="8" t="s">
        <v>156</v>
      </c>
      <c r="B47" s="8" t="s">
        <v>157</v>
      </c>
      <c r="C47" s="9" t="s">
        <v>167</v>
      </c>
      <c r="D47" s="8" t="s">
        <v>168</v>
      </c>
      <c r="E47" s="8" t="s">
        <v>169</v>
      </c>
      <c r="F47" s="10">
        <v>4</v>
      </c>
      <c r="G47" s="9"/>
      <c r="H47" s="8" t="s">
        <v>32</v>
      </c>
    </row>
    <row r="48" spans="1:8" ht="89.25" customHeight="1" x14ac:dyDescent="0.3">
      <c r="A48" s="5" t="s">
        <v>156</v>
      </c>
      <c r="B48" s="5" t="s">
        <v>157</v>
      </c>
      <c r="C48" s="6" t="s">
        <v>170</v>
      </c>
      <c r="D48" s="5" t="s">
        <v>171</v>
      </c>
      <c r="E48" s="5" t="s">
        <v>172</v>
      </c>
      <c r="F48" s="7">
        <v>4</v>
      </c>
      <c r="G48" s="6"/>
      <c r="H48" s="5" t="s">
        <v>32</v>
      </c>
    </row>
    <row r="49" spans="1:8" ht="51" customHeight="1" x14ac:dyDescent="0.3">
      <c r="A49" s="8" t="s">
        <v>156</v>
      </c>
      <c r="B49" s="8" t="s">
        <v>157</v>
      </c>
      <c r="C49" s="9" t="s">
        <v>173</v>
      </c>
      <c r="D49" s="8" t="s">
        <v>174</v>
      </c>
      <c r="E49" s="8" t="s">
        <v>175</v>
      </c>
      <c r="F49" s="10">
        <v>2</v>
      </c>
      <c r="G49" s="9"/>
      <c r="H49" s="8" t="s">
        <v>32</v>
      </c>
    </row>
    <row r="50" spans="1:8" ht="127.5" customHeight="1" x14ac:dyDescent="0.3">
      <c r="A50" s="5" t="s">
        <v>176</v>
      </c>
      <c r="B50" s="5" t="s">
        <v>177</v>
      </c>
      <c r="C50" s="6" t="s">
        <v>178</v>
      </c>
      <c r="D50" s="5" t="s">
        <v>179</v>
      </c>
      <c r="E50" s="5" t="s">
        <v>180</v>
      </c>
      <c r="F50" s="7">
        <v>4</v>
      </c>
      <c r="G50" s="6"/>
      <c r="H50" s="5" t="s">
        <v>32</v>
      </c>
    </row>
    <row r="51" spans="1:8" ht="140.25" customHeight="1" x14ac:dyDescent="0.3">
      <c r="A51" s="5" t="s">
        <v>176</v>
      </c>
      <c r="B51" s="5" t="s">
        <v>181</v>
      </c>
      <c r="C51" s="6" t="s">
        <v>182</v>
      </c>
      <c r="D51" s="5" t="s">
        <v>183</v>
      </c>
      <c r="E51" s="5" t="s">
        <v>184</v>
      </c>
      <c r="F51" s="7">
        <v>4</v>
      </c>
      <c r="G51" s="6"/>
      <c r="H51" s="5" t="s">
        <v>32</v>
      </c>
    </row>
    <row r="52" spans="1:8" ht="250.8" x14ac:dyDescent="0.3">
      <c r="A52" s="5" t="s">
        <v>176</v>
      </c>
      <c r="B52" s="5" t="s">
        <v>283</v>
      </c>
      <c r="C52" s="6" t="s">
        <v>282</v>
      </c>
      <c r="D52" s="5" t="s">
        <v>287</v>
      </c>
      <c r="E52" s="5" t="s">
        <v>288</v>
      </c>
      <c r="F52" s="7">
        <v>4</v>
      </c>
      <c r="G52" s="6"/>
      <c r="H52" s="5" t="s">
        <v>32</v>
      </c>
    </row>
    <row r="53" spans="1:8" ht="127.5" customHeight="1" x14ac:dyDescent="0.3">
      <c r="A53" s="8" t="s">
        <v>176</v>
      </c>
      <c r="B53" s="8" t="s">
        <v>185</v>
      </c>
      <c r="C53" s="9" t="s">
        <v>186</v>
      </c>
      <c r="D53" s="8" t="s">
        <v>187</v>
      </c>
      <c r="E53" s="8" t="s">
        <v>188</v>
      </c>
      <c r="F53" s="10">
        <v>4</v>
      </c>
      <c r="G53" s="9"/>
      <c r="H53" s="8" t="s">
        <v>32</v>
      </c>
    </row>
    <row r="54" spans="1:8" ht="102" customHeight="1" x14ac:dyDescent="0.3">
      <c r="A54" s="5" t="s">
        <v>176</v>
      </c>
      <c r="B54" s="5" t="s">
        <v>185</v>
      </c>
      <c r="C54" s="6" t="s">
        <v>189</v>
      </c>
      <c r="D54" s="5" t="s">
        <v>190</v>
      </c>
      <c r="E54" s="5" t="s">
        <v>191</v>
      </c>
      <c r="F54" s="7">
        <v>4</v>
      </c>
      <c r="G54" s="6"/>
      <c r="H54" s="5" t="s">
        <v>32</v>
      </c>
    </row>
    <row r="55" spans="1:8" ht="211.2" x14ac:dyDescent="0.3">
      <c r="A55" s="5" t="s">
        <v>176</v>
      </c>
      <c r="B55" s="5" t="s">
        <v>185</v>
      </c>
      <c r="C55" s="6" t="s">
        <v>284</v>
      </c>
      <c r="D55" s="5" t="s">
        <v>285</v>
      </c>
      <c r="E55" s="5" t="s">
        <v>286</v>
      </c>
      <c r="F55" s="7">
        <v>4</v>
      </c>
      <c r="G55" s="6"/>
      <c r="H55" s="5" t="s">
        <v>32</v>
      </c>
    </row>
    <row r="56" spans="1:8" ht="39.6" x14ac:dyDescent="0.3">
      <c r="A56" s="5" t="s">
        <v>176</v>
      </c>
      <c r="B56" s="5" t="s">
        <v>192</v>
      </c>
      <c r="C56" s="6" t="s">
        <v>193</v>
      </c>
      <c r="D56" s="5" t="s">
        <v>194</v>
      </c>
      <c r="E56" s="5" t="s">
        <v>195</v>
      </c>
      <c r="F56" s="7">
        <v>2</v>
      </c>
      <c r="G56" s="6"/>
      <c r="H56" s="5" t="s">
        <v>32</v>
      </c>
    </row>
    <row r="57" spans="1:8" ht="76.5" customHeight="1" x14ac:dyDescent="0.3">
      <c r="A57" s="8" t="s">
        <v>176</v>
      </c>
      <c r="B57" s="8" t="s">
        <v>192</v>
      </c>
      <c r="C57" s="9" t="s">
        <v>196</v>
      </c>
      <c r="D57" s="8" t="s">
        <v>197</v>
      </c>
      <c r="E57" s="8" t="s">
        <v>198</v>
      </c>
      <c r="F57" s="10">
        <v>4</v>
      </c>
      <c r="G57" s="9"/>
      <c r="H57" s="8" t="s">
        <v>32</v>
      </c>
    </row>
    <row r="58" spans="1:8" ht="89.25" customHeight="1" x14ac:dyDescent="0.3">
      <c r="A58" s="5" t="s">
        <v>176</v>
      </c>
      <c r="B58" s="5" t="s">
        <v>199</v>
      </c>
      <c r="C58" s="6" t="s">
        <v>200</v>
      </c>
      <c r="D58" s="5" t="s">
        <v>201</v>
      </c>
      <c r="E58" s="5" t="s">
        <v>202</v>
      </c>
      <c r="F58" s="7">
        <v>1</v>
      </c>
      <c r="G58" s="6"/>
      <c r="H58" s="5" t="s">
        <v>32</v>
      </c>
    </row>
    <row r="59" spans="1:8" ht="102" customHeight="1" x14ac:dyDescent="0.3">
      <c r="A59" s="8" t="s">
        <v>176</v>
      </c>
      <c r="B59" s="8" t="s">
        <v>199</v>
      </c>
      <c r="C59" s="9" t="s">
        <v>203</v>
      </c>
      <c r="D59" s="8" t="s">
        <v>204</v>
      </c>
      <c r="E59" s="8" t="s">
        <v>205</v>
      </c>
      <c r="F59" s="10">
        <v>4</v>
      </c>
      <c r="G59" s="9"/>
      <c r="H59" s="8" t="s">
        <v>32</v>
      </c>
    </row>
    <row r="60" spans="1:8" ht="38.25" customHeight="1" x14ac:dyDescent="0.3">
      <c r="A60" s="5" t="s">
        <v>176</v>
      </c>
      <c r="B60" s="5" t="s">
        <v>199</v>
      </c>
      <c r="C60" s="6" t="s">
        <v>206</v>
      </c>
      <c r="D60" s="5" t="s">
        <v>207</v>
      </c>
      <c r="E60" s="5" t="s">
        <v>208</v>
      </c>
      <c r="F60" s="7">
        <v>4</v>
      </c>
      <c r="G60" s="6"/>
      <c r="H60" s="5" t="s">
        <v>32</v>
      </c>
    </row>
    <row r="61" spans="1:8" ht="159.75" customHeight="1" x14ac:dyDescent="0.3">
      <c r="A61" s="8" t="s">
        <v>176</v>
      </c>
      <c r="B61" s="8" t="s">
        <v>199</v>
      </c>
      <c r="C61" s="9" t="s">
        <v>209</v>
      </c>
      <c r="D61" s="8" t="s">
        <v>210</v>
      </c>
      <c r="E61" s="8" t="s">
        <v>211</v>
      </c>
      <c r="F61" s="10">
        <v>4</v>
      </c>
      <c r="G61" s="9"/>
      <c r="H61" s="8" t="s">
        <v>32</v>
      </c>
    </row>
    <row r="62" spans="1:8" ht="76.5" customHeight="1" x14ac:dyDescent="0.3">
      <c r="A62" s="5" t="s">
        <v>176</v>
      </c>
      <c r="B62" s="5" t="s">
        <v>199</v>
      </c>
      <c r="C62" s="6" t="s">
        <v>212</v>
      </c>
      <c r="D62" s="5" t="s">
        <v>213</v>
      </c>
      <c r="E62" s="5" t="s">
        <v>214</v>
      </c>
      <c r="F62" s="7">
        <v>3</v>
      </c>
      <c r="G62" s="6"/>
      <c r="H62" s="5" t="s">
        <v>32</v>
      </c>
    </row>
    <row r="63" spans="1:8" ht="102" customHeight="1" x14ac:dyDescent="0.3">
      <c r="A63" s="8" t="s">
        <v>176</v>
      </c>
      <c r="B63" s="8" t="s">
        <v>199</v>
      </c>
      <c r="C63" s="9" t="s">
        <v>215</v>
      </c>
      <c r="D63" s="8" t="s">
        <v>216</v>
      </c>
      <c r="E63" s="8" t="s">
        <v>217</v>
      </c>
      <c r="F63" s="10">
        <v>4</v>
      </c>
      <c r="G63" s="9"/>
      <c r="H63" s="8" t="s">
        <v>32</v>
      </c>
    </row>
    <row r="64" spans="1:8" ht="63.75" customHeight="1" x14ac:dyDescent="0.3">
      <c r="A64" s="5" t="s">
        <v>176</v>
      </c>
      <c r="B64" s="5" t="s">
        <v>199</v>
      </c>
      <c r="C64" s="6" t="s">
        <v>218</v>
      </c>
      <c r="D64" s="5" t="s">
        <v>219</v>
      </c>
      <c r="E64" s="5" t="s">
        <v>220</v>
      </c>
      <c r="F64" s="7">
        <v>1</v>
      </c>
      <c r="G64" s="6"/>
      <c r="H64" s="5" t="s">
        <v>32</v>
      </c>
    </row>
    <row r="65" spans="1:8" ht="76.5" customHeight="1" x14ac:dyDescent="0.3">
      <c r="A65" s="8" t="s">
        <v>176</v>
      </c>
      <c r="B65" s="8" t="s">
        <v>199</v>
      </c>
      <c r="C65" s="9" t="s">
        <v>221</v>
      </c>
      <c r="D65" s="8" t="s">
        <v>222</v>
      </c>
      <c r="E65" s="8" t="s">
        <v>223</v>
      </c>
      <c r="F65" s="10">
        <v>4</v>
      </c>
      <c r="G65" s="9"/>
      <c r="H65" s="8" t="s">
        <v>32</v>
      </c>
    </row>
    <row r="66" spans="1:8" ht="127.5" customHeight="1" x14ac:dyDescent="0.3">
      <c r="A66" s="5" t="s">
        <v>176</v>
      </c>
      <c r="B66" s="5" t="s">
        <v>199</v>
      </c>
      <c r="C66" s="6" t="s">
        <v>224</v>
      </c>
      <c r="D66" s="5" t="s">
        <v>225</v>
      </c>
      <c r="E66" s="5" t="s">
        <v>226</v>
      </c>
      <c r="F66" s="7">
        <v>4</v>
      </c>
      <c r="G66" s="6"/>
      <c r="H66" s="5" t="s">
        <v>32</v>
      </c>
    </row>
    <row r="67" spans="1:8" ht="76.5" customHeight="1" x14ac:dyDescent="0.3">
      <c r="A67" s="8" t="s">
        <v>176</v>
      </c>
      <c r="B67" s="8" t="s">
        <v>227</v>
      </c>
      <c r="C67" s="9" t="s">
        <v>228</v>
      </c>
      <c r="D67" s="8" t="s">
        <v>229</v>
      </c>
      <c r="E67" s="8" t="s">
        <v>230</v>
      </c>
      <c r="F67" s="10">
        <v>3</v>
      </c>
      <c r="G67" s="9"/>
      <c r="H67" s="8" t="s">
        <v>32</v>
      </c>
    </row>
    <row r="68" spans="1:8" ht="89.25" customHeight="1" x14ac:dyDescent="0.3">
      <c r="A68" s="8" t="s">
        <v>176</v>
      </c>
      <c r="B68" s="8" t="s">
        <v>227</v>
      </c>
      <c r="C68" s="9" t="s">
        <v>280</v>
      </c>
      <c r="D68" s="8" t="s">
        <v>231</v>
      </c>
      <c r="E68" s="8" t="s">
        <v>232</v>
      </c>
      <c r="F68" s="10">
        <v>4</v>
      </c>
      <c r="G68" s="9"/>
      <c r="H68" s="8" t="s">
        <v>32</v>
      </c>
    </row>
    <row r="69" spans="1:8" ht="27.75" customHeight="1" x14ac:dyDescent="0.3">
      <c r="A69" s="5" t="s">
        <v>176</v>
      </c>
      <c r="B69" s="5" t="s">
        <v>233</v>
      </c>
      <c r="C69" s="6" t="s">
        <v>234</v>
      </c>
      <c r="D69" s="5" t="s">
        <v>235</v>
      </c>
      <c r="E69" s="5" t="s">
        <v>236</v>
      </c>
      <c r="F69" s="7">
        <v>4</v>
      </c>
      <c r="G69" s="6"/>
      <c r="H69" s="5" t="s">
        <v>32</v>
      </c>
    </row>
    <row r="70" spans="1:8" ht="38.25" customHeight="1" x14ac:dyDescent="0.3">
      <c r="A70" s="8" t="s">
        <v>176</v>
      </c>
      <c r="B70" s="8" t="s">
        <v>233</v>
      </c>
      <c r="C70" s="9" t="s">
        <v>237</v>
      </c>
      <c r="D70" s="8" t="s">
        <v>238</v>
      </c>
      <c r="E70" s="8" t="s">
        <v>239</v>
      </c>
      <c r="F70" s="10">
        <v>3</v>
      </c>
      <c r="G70" s="9"/>
      <c r="H70" s="8" t="s">
        <v>32</v>
      </c>
    </row>
    <row r="71" spans="1:8" ht="76.5" customHeight="1" x14ac:dyDescent="0.3">
      <c r="A71" s="5" t="s">
        <v>176</v>
      </c>
      <c r="B71" s="5" t="s">
        <v>233</v>
      </c>
      <c r="C71" s="6" t="s">
        <v>240</v>
      </c>
      <c r="D71" s="5" t="s">
        <v>241</v>
      </c>
      <c r="E71" s="5" t="s">
        <v>242</v>
      </c>
      <c r="F71" s="7">
        <v>4</v>
      </c>
      <c r="G71" s="6"/>
      <c r="H71" s="5" t="s">
        <v>32</v>
      </c>
    </row>
    <row r="72" spans="1:8" ht="51" customHeight="1" x14ac:dyDescent="0.3">
      <c r="A72" s="8" t="s">
        <v>176</v>
      </c>
      <c r="B72" s="8" t="s">
        <v>233</v>
      </c>
      <c r="C72" s="9" t="s">
        <v>243</v>
      </c>
      <c r="D72" s="8" t="s">
        <v>244</v>
      </c>
      <c r="E72" s="8" t="s">
        <v>245</v>
      </c>
      <c r="F72" s="10">
        <v>3</v>
      </c>
      <c r="G72" s="9"/>
      <c r="H72" s="8" t="s">
        <v>32</v>
      </c>
    </row>
    <row r="73" spans="1:8" ht="102" customHeight="1" x14ac:dyDescent="0.3">
      <c r="A73" s="5" t="s">
        <v>176</v>
      </c>
      <c r="B73" s="5" t="s">
        <v>233</v>
      </c>
      <c r="C73" s="6" t="s">
        <v>246</v>
      </c>
      <c r="D73" s="5" t="s">
        <v>247</v>
      </c>
      <c r="E73" s="5" t="s">
        <v>248</v>
      </c>
      <c r="F73" s="7">
        <v>4</v>
      </c>
      <c r="G73" s="6"/>
      <c r="H73" s="5" t="s">
        <v>32</v>
      </c>
    </row>
    <row r="74" spans="1:8" ht="27.75" customHeight="1" x14ac:dyDescent="0.3">
      <c r="A74" s="11" t="s">
        <v>249</v>
      </c>
      <c r="B74" s="11" t="s">
        <v>250</v>
      </c>
      <c r="C74" s="12" t="s">
        <v>251</v>
      </c>
      <c r="D74" s="11" t="s">
        <v>252</v>
      </c>
      <c r="E74" s="11" t="s">
        <v>253</v>
      </c>
      <c r="F74" s="13">
        <v>2</v>
      </c>
      <c r="G74" s="12"/>
      <c r="H74" s="11" t="s">
        <v>32</v>
      </c>
    </row>
    <row r="75" spans="1:8" ht="27.75" customHeight="1" x14ac:dyDescent="0.3">
      <c r="A75" s="11" t="s">
        <v>249</v>
      </c>
      <c r="B75" s="11" t="s">
        <v>254</v>
      </c>
      <c r="C75" s="12" t="s">
        <v>255</v>
      </c>
      <c r="D75" s="11" t="s">
        <v>256</v>
      </c>
      <c r="E75" s="11" t="s">
        <v>257</v>
      </c>
      <c r="F75" s="13">
        <v>2</v>
      </c>
      <c r="G75" s="12"/>
      <c r="H75" s="11" t="s">
        <v>32</v>
      </c>
    </row>
    <row r="76" spans="1:8" ht="38.25" customHeight="1" x14ac:dyDescent="0.3">
      <c r="A76" s="11" t="s">
        <v>249</v>
      </c>
      <c r="B76" s="11" t="s">
        <v>254</v>
      </c>
      <c r="C76" s="12" t="s">
        <v>281</v>
      </c>
      <c r="D76" s="11" t="s">
        <v>258</v>
      </c>
      <c r="E76" s="11" t="s">
        <v>259</v>
      </c>
      <c r="F76" s="13">
        <v>2</v>
      </c>
      <c r="G76" s="12"/>
      <c r="H76" s="11" t="s">
        <v>32</v>
      </c>
    </row>
    <row r="77" spans="1:8" ht="102" customHeight="1" x14ac:dyDescent="0.3">
      <c r="A77" s="11" t="s">
        <v>249</v>
      </c>
      <c r="B77" s="11" t="s">
        <v>260</v>
      </c>
      <c r="C77" s="12" t="s">
        <v>261</v>
      </c>
      <c r="D77" s="11" t="s">
        <v>262</v>
      </c>
      <c r="E77" s="11" t="s">
        <v>263</v>
      </c>
      <c r="F77" s="13">
        <v>2</v>
      </c>
      <c r="G77" s="12"/>
      <c r="H77" s="11" t="s">
        <v>32</v>
      </c>
    </row>
    <row r="78" spans="1:8" ht="19.5" customHeight="1" x14ac:dyDescent="0.3">
      <c r="A78" s="14"/>
      <c r="B78" s="14"/>
      <c r="C78" s="14"/>
      <c r="D78" s="15" t="s">
        <v>264</v>
      </c>
      <c r="E78" s="14"/>
      <c r="F78" s="14">
        <f>SUM(F2:F77)</f>
        <v>249</v>
      </c>
      <c r="G78" s="14">
        <f>COUNTIF(G2:G77,"Ja")*2+COUNTIF(G2:G77,"Roadmap")*1+COUNTIF(G2:G77,"Nee")*0</f>
        <v>0</v>
      </c>
      <c r="H78" s="14"/>
    </row>
    <row r="79" spans="1:8" ht="19.5" customHeight="1" x14ac:dyDescent="0.3">
      <c r="A79" s="16"/>
      <c r="B79" s="16"/>
      <c r="C79" s="16"/>
      <c r="D79" s="17" t="s">
        <v>265</v>
      </c>
      <c r="E79" s="16"/>
      <c r="F79" s="16"/>
      <c r="G79" s="16">
        <f>IFERROR(ROUND(G78/F78*30,2),0)</f>
        <v>0</v>
      </c>
      <c r="H79" s="16"/>
    </row>
  </sheetData>
  <autoFilter ref="A1:H77" xr:uid="{00000000-0009-0000-0000-000001000000}"/>
  <dataValidations count="1">
    <dataValidation type="list" allowBlank="1" errorTitle="Ongeldige invoer" error="Kies Ja, Roadmap of Nee." sqref="G2:G77" xr:uid="{00000000-0002-0000-0100-000000000000}">
      <formula1>"Ja,Roadmap,Nee"</formula1>
      <formula2>0</formula2>
    </dataValidation>
  </dataValidations>
  <pageMargins left="0.75" right="0.75" top="1" bottom="1" header="0.511811023622047" footer="0.511811023622047"/>
  <pageSetup scale="52"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E2B54BBF0A14E8BED40111673A48A" ma:contentTypeVersion="10" ma:contentTypeDescription="Een nieuw document maken." ma:contentTypeScope="" ma:versionID="a6fbd9d91a9702a52b4ad83a9f2bf062">
  <xsd:schema xmlns:xsd="http://www.w3.org/2001/XMLSchema" xmlns:xs="http://www.w3.org/2001/XMLSchema" xmlns:p="http://schemas.microsoft.com/office/2006/metadata/properties" xmlns:ns2="8e7419d0-f37a-4e9b-9236-632f2a6f395a" targetNamespace="http://schemas.microsoft.com/office/2006/metadata/properties" ma:root="true" ma:fieldsID="699ee756fe690f68bd568a2eacc57ac0" ns2:_="">
    <xsd:import namespace="8e7419d0-f37a-4e9b-9236-632f2a6f39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7419d0-f37a-4e9b-9236-632f2a6f3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35df280-0df8-469b-84df-467fd44895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7419d0-f37a-4e9b-9236-632f2a6f39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773DE4-CC82-41EB-9306-7DC7E684E9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7419d0-f37a-4e9b-9236-632f2a6f39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7916F7-7C47-40C6-8923-DA66890BAE02}">
  <ds:schemaRefs>
    <ds:schemaRef ds:uri="http://www.w3.org/XML/1998/namespace"/>
    <ds:schemaRef ds:uri="http://schemas.microsoft.com/office/2006/documentManagement/types"/>
    <ds:schemaRef ds:uri="8e7419d0-f37a-4e9b-9236-632f2a6f395a"/>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83FA2BC4-4D84-44FC-AEA4-DF5EFB3ACA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Instructies</vt:lpstr>
      <vt:lpstr>Wensenpakket</vt:lpstr>
      <vt:lpstr>Wensenpakket!Afdruktitels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Sven Beks</cp:lastModifiedBy>
  <cp:revision>0</cp:revision>
  <cp:lastPrinted>2026-08-21T13:41:36Z</cp:lastPrinted>
  <dcterms:created xsi:type="dcterms:W3CDTF">2026-08-18T15:04:29Z</dcterms:created>
  <dcterms:modified xsi:type="dcterms:W3CDTF">2026-09-02T08:07:01Z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0x01010061DE2B54BBF0A14E8BED40111673A48A</vt:lpwstr>
  </property>
  <property fmtid="{D5CDD505-2E9C-101B-9397-08002B2CF9AE}" pid="3" name="MediaServiceImageTags">
    <vt:lpwstr/>
  </property>
</Properties>
</file>